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690" windowWidth="28530" windowHeight="10245"/>
  </bookViews>
  <sheets>
    <sheet name="Rekapitulace stavby" sheetId="1" r:id="rId1"/>
    <sheet name="SO 01 - Oprava vodovodníh..." sheetId="2" r:id="rId2"/>
    <sheet name="SO 02 - Oprava vodovodníh..." sheetId="3" r:id="rId3"/>
    <sheet name="Pokyny pro vyplnění" sheetId="4" r:id="rId4"/>
  </sheets>
  <definedNames>
    <definedName name="_xlnm._FilterDatabase" localSheetId="1" hidden="1">'SO 01 - Oprava vodovodníh...'!$C$90:$K$752</definedName>
    <definedName name="_xlnm._FilterDatabase" localSheetId="2" hidden="1">'SO 02 - Oprava vodovodníh...'!$C$90:$K$741</definedName>
    <definedName name="_xlnm.Print_Titles" localSheetId="0">'Rekapitulace stavby'!$52:$52</definedName>
    <definedName name="_xlnm.Print_Titles" localSheetId="1">'SO 01 - Oprava vodovodníh...'!$90:$90</definedName>
    <definedName name="_xlnm.Print_Titles" localSheetId="2">'SO 02 - Oprava vodovodníh...'!$90:$90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1">'SO 01 - Oprava vodovodníh...'!$C$4:$J$39,'SO 01 - Oprava vodovodníh...'!$C$45:$J$72,'SO 01 - Oprava vodovodníh...'!$C$78:$K$752</definedName>
    <definedName name="_xlnm.Print_Area" localSheetId="2">'SO 02 - Oprava vodovodníh...'!$C$4:$J$39,'SO 02 - Oprava vodovodníh...'!$C$45:$J$72,'SO 02 - Oprava vodovodníh...'!$C$78:$K$741</definedName>
  </definedNames>
  <calcPr calcId="124519"/>
</workbook>
</file>

<file path=xl/calcChain.xml><?xml version="1.0" encoding="utf-8"?>
<calcChain xmlns="http://schemas.openxmlformats.org/spreadsheetml/2006/main">
  <c r="J37" i="3"/>
  <c r="J36"/>
  <c r="AY56" i="1" s="1"/>
  <c r="J35" i="3"/>
  <c r="AX56" i="1" s="1"/>
  <c r="BI734" i="3"/>
  <c r="BH734"/>
  <c r="BG734"/>
  <c r="BF734"/>
  <c r="T734"/>
  <c r="R734"/>
  <c r="P734"/>
  <c r="BI731"/>
  <c r="BH731"/>
  <c r="BG731"/>
  <c r="BF731"/>
  <c r="T731"/>
  <c r="R731"/>
  <c r="P731"/>
  <c r="BI728"/>
  <c r="BH728"/>
  <c r="BG728"/>
  <c r="BF728"/>
  <c r="T728"/>
  <c r="R728"/>
  <c r="P728"/>
  <c r="BI727"/>
  <c r="BH727"/>
  <c r="BG727"/>
  <c r="BF727"/>
  <c r="T727"/>
  <c r="R727"/>
  <c r="P727"/>
  <c r="BI716"/>
  <c r="BH716"/>
  <c r="BG716"/>
  <c r="BF716"/>
  <c r="T716"/>
  <c r="R716"/>
  <c r="P716"/>
  <c r="BI709"/>
  <c r="BH709"/>
  <c r="BG709"/>
  <c r="BF709"/>
  <c r="T709"/>
  <c r="R709"/>
  <c r="P709"/>
  <c r="BI700"/>
  <c r="BH700"/>
  <c r="BG700"/>
  <c r="BF700"/>
  <c r="T700"/>
  <c r="R700"/>
  <c r="P700"/>
  <c r="BI696"/>
  <c r="BH696"/>
  <c r="BG696"/>
  <c r="BF696"/>
  <c r="T696"/>
  <c r="R696"/>
  <c r="P696"/>
  <c r="BI685"/>
  <c r="BH685"/>
  <c r="BG685"/>
  <c r="BF685"/>
  <c r="T685"/>
  <c r="R685"/>
  <c r="P685"/>
  <c r="BI681"/>
  <c r="BH681"/>
  <c r="BG681"/>
  <c r="BF681"/>
  <c r="T681"/>
  <c r="R681"/>
  <c r="P681"/>
  <c r="BI670"/>
  <c r="BH670"/>
  <c r="BG670"/>
  <c r="BF670"/>
  <c r="T670"/>
  <c r="R670"/>
  <c r="P670"/>
  <c r="BI667"/>
  <c r="BH667"/>
  <c r="BG667"/>
  <c r="BF667"/>
  <c r="T667"/>
  <c r="R667"/>
  <c r="P667"/>
  <c r="BI664"/>
  <c r="BH664"/>
  <c r="BG664"/>
  <c r="BF664"/>
  <c r="T664"/>
  <c r="R664"/>
  <c r="P664"/>
  <c r="BI659"/>
  <c r="BH659"/>
  <c r="BG659"/>
  <c r="BF659"/>
  <c r="T659"/>
  <c r="R659"/>
  <c r="P659"/>
  <c r="BI654"/>
  <c r="BH654"/>
  <c r="BG654"/>
  <c r="BF654"/>
  <c r="T654"/>
  <c r="R654"/>
  <c r="P654"/>
  <c r="BI649"/>
  <c r="BH649"/>
  <c r="BG649"/>
  <c r="BF649"/>
  <c r="T649"/>
  <c r="R649"/>
  <c r="P649"/>
  <c r="BI644"/>
  <c r="BH644"/>
  <c r="BG644"/>
  <c r="BF644"/>
  <c r="T644"/>
  <c r="R644"/>
  <c r="P644"/>
  <c r="BI639"/>
  <c r="BH639"/>
  <c r="BG639"/>
  <c r="BF639"/>
  <c r="T639"/>
  <c r="R639"/>
  <c r="P639"/>
  <c r="BI632"/>
  <c r="BH632"/>
  <c r="BG632"/>
  <c r="BF632"/>
  <c r="T632"/>
  <c r="R632"/>
  <c r="P632"/>
  <c r="BI625"/>
  <c r="BH625"/>
  <c r="BG625"/>
  <c r="BF625"/>
  <c r="T625"/>
  <c r="R625"/>
  <c r="P625"/>
  <c r="BI618"/>
  <c r="BH618"/>
  <c r="BG618"/>
  <c r="BF618"/>
  <c r="T618"/>
  <c r="R618"/>
  <c r="P618"/>
  <c r="BI611"/>
  <c r="BH611"/>
  <c r="BG611"/>
  <c r="BF611"/>
  <c r="T611"/>
  <c r="R611"/>
  <c r="P611"/>
  <c r="BI604"/>
  <c r="BH604"/>
  <c r="BG604"/>
  <c r="BF604"/>
  <c r="T604"/>
  <c r="R604"/>
  <c r="P604"/>
  <c r="BI597"/>
  <c r="BH597"/>
  <c r="BG597"/>
  <c r="BF597"/>
  <c r="T597"/>
  <c r="R597"/>
  <c r="P597"/>
  <c r="BI593"/>
  <c r="BH593"/>
  <c r="BG593"/>
  <c r="BF593"/>
  <c r="T593"/>
  <c r="R593"/>
  <c r="P593"/>
  <c r="BI589"/>
  <c r="BH589"/>
  <c r="BG589"/>
  <c r="BF589"/>
  <c r="T589"/>
  <c r="R589"/>
  <c r="P589"/>
  <c r="BI584"/>
  <c r="BH584"/>
  <c r="BG584"/>
  <c r="BF584"/>
  <c r="T584"/>
  <c r="R584"/>
  <c r="P584"/>
  <c r="BI581"/>
  <c r="BH581"/>
  <c r="BG581"/>
  <c r="BF581"/>
  <c r="T581"/>
  <c r="R581"/>
  <c r="P581"/>
  <c r="BI577"/>
  <c r="BH577"/>
  <c r="BG577"/>
  <c r="BF577"/>
  <c r="T577"/>
  <c r="R577"/>
  <c r="P577"/>
  <c r="BI572"/>
  <c r="BH572"/>
  <c r="BG572"/>
  <c r="BF572"/>
  <c r="T572"/>
  <c r="R572"/>
  <c r="P572"/>
  <c r="BI569"/>
  <c r="BH569"/>
  <c r="BG569"/>
  <c r="BF569"/>
  <c r="T569"/>
  <c r="R569"/>
  <c r="P569"/>
  <c r="BI559"/>
  <c r="BH559"/>
  <c r="BG559"/>
  <c r="BF559"/>
  <c r="T559"/>
  <c r="R559"/>
  <c r="P559"/>
  <c r="BI548"/>
  <c r="BH548"/>
  <c r="BG548"/>
  <c r="BF548"/>
  <c r="T548"/>
  <c r="R548"/>
  <c r="P548"/>
  <c r="BI544"/>
  <c r="BH544"/>
  <c r="BG544"/>
  <c r="BF544"/>
  <c r="T544"/>
  <c r="R544"/>
  <c r="P544"/>
  <c r="BI539"/>
  <c r="BH539"/>
  <c r="BG539"/>
  <c r="BF539"/>
  <c r="T539"/>
  <c r="R539"/>
  <c r="P539"/>
  <c r="BI534"/>
  <c r="BH534"/>
  <c r="BG534"/>
  <c r="BF534"/>
  <c r="T534"/>
  <c r="R534"/>
  <c r="P534"/>
  <c r="BI529"/>
  <c r="BH529"/>
  <c r="BG529"/>
  <c r="BF529"/>
  <c r="T529"/>
  <c r="R529"/>
  <c r="P529"/>
  <c r="BI524"/>
  <c r="BH524"/>
  <c r="BG524"/>
  <c r="BF524"/>
  <c r="T524"/>
  <c r="R524"/>
  <c r="P524"/>
  <c r="BI519"/>
  <c r="BH519"/>
  <c r="BG519"/>
  <c r="BF519"/>
  <c r="T519"/>
  <c r="R519"/>
  <c r="P519"/>
  <c r="BI514"/>
  <c r="BH514"/>
  <c r="BG514"/>
  <c r="BF514"/>
  <c r="T514"/>
  <c r="R514"/>
  <c r="P514"/>
  <c r="BI508"/>
  <c r="BH508"/>
  <c r="BG508"/>
  <c r="BF508"/>
  <c r="T508"/>
  <c r="R508"/>
  <c r="P508"/>
  <c r="BI501"/>
  <c r="BH501"/>
  <c r="BG501"/>
  <c r="BF501"/>
  <c r="T501"/>
  <c r="R501"/>
  <c r="P501"/>
  <c r="BI494"/>
  <c r="BH494"/>
  <c r="BG494"/>
  <c r="BF494"/>
  <c r="T494"/>
  <c r="R494"/>
  <c r="P494"/>
  <c r="BI487"/>
  <c r="BH487"/>
  <c r="BG487"/>
  <c r="BF487"/>
  <c r="T487"/>
  <c r="R487"/>
  <c r="P487"/>
  <c r="BI480"/>
  <c r="BH480"/>
  <c r="BG480"/>
  <c r="BF480"/>
  <c r="T480"/>
  <c r="R480"/>
  <c r="P480"/>
  <c r="BI473"/>
  <c r="BH473"/>
  <c r="BG473"/>
  <c r="BF473"/>
  <c r="T473"/>
  <c r="R473"/>
  <c r="P473"/>
  <c r="BI466"/>
  <c r="BH466"/>
  <c r="BG466"/>
  <c r="BF466"/>
  <c r="T466"/>
  <c r="R466"/>
  <c r="P466"/>
  <c r="BI464"/>
  <c r="BH464"/>
  <c r="BG464"/>
  <c r="BF464"/>
  <c r="T464"/>
  <c r="R464"/>
  <c r="P464"/>
  <c r="BI455"/>
  <c r="BH455"/>
  <c r="BG455"/>
  <c r="BF455"/>
  <c r="T455"/>
  <c r="R455"/>
  <c r="P455"/>
  <c r="BI451"/>
  <c r="BH451"/>
  <c r="BG451"/>
  <c r="BF451"/>
  <c r="T451"/>
  <c r="T450"/>
  <c r="R451"/>
  <c r="R450"/>
  <c r="P451"/>
  <c r="P450"/>
  <c r="BI448"/>
  <c r="BH448"/>
  <c r="BG448"/>
  <c r="BF448"/>
  <c r="T448"/>
  <c r="R448"/>
  <c r="P448"/>
  <c r="BI446"/>
  <c r="BH446"/>
  <c r="BG446"/>
  <c r="BF446"/>
  <c r="T446"/>
  <c r="R446"/>
  <c r="P446"/>
  <c r="BI444"/>
  <c r="BH444"/>
  <c r="BG444"/>
  <c r="BF444"/>
  <c r="T444"/>
  <c r="R444"/>
  <c r="P444"/>
  <c r="BI438"/>
  <c r="BH438"/>
  <c r="BG438"/>
  <c r="BF438"/>
  <c r="T438"/>
  <c r="R438"/>
  <c r="P438"/>
  <c r="BI434"/>
  <c r="BH434"/>
  <c r="BG434"/>
  <c r="BF434"/>
  <c r="T434"/>
  <c r="R434"/>
  <c r="P434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69"/>
  <c r="BH369"/>
  <c r="BG369"/>
  <c r="BF369"/>
  <c r="T369"/>
  <c r="R369"/>
  <c r="P369"/>
  <c r="BI365"/>
  <c r="BH365"/>
  <c r="BG365"/>
  <c r="BF365"/>
  <c r="T365"/>
  <c r="R365"/>
  <c r="P365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39"/>
  <c r="BH339"/>
  <c r="BG339"/>
  <c r="BF339"/>
  <c r="T339"/>
  <c r="R339"/>
  <c r="P339"/>
  <c r="BI336"/>
  <c r="BH336"/>
  <c r="BG336"/>
  <c r="BF336"/>
  <c r="T336"/>
  <c r="R336"/>
  <c r="P336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4"/>
  <c r="BH294"/>
  <c r="BG294"/>
  <c r="BF294"/>
  <c r="T294"/>
  <c r="R294"/>
  <c r="P294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8"/>
  <c r="BH278"/>
  <c r="BG278"/>
  <c r="BF278"/>
  <c r="T278"/>
  <c r="R278"/>
  <c r="P278"/>
  <c r="BI272"/>
  <c r="BH272"/>
  <c r="BG272"/>
  <c r="BF272"/>
  <c r="T272"/>
  <c r="R272"/>
  <c r="P272"/>
  <c r="BI266"/>
  <c r="BH266"/>
  <c r="BG266"/>
  <c r="BF266"/>
  <c r="T266"/>
  <c r="R266"/>
  <c r="P266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6"/>
  <c r="BH246"/>
  <c r="BG246"/>
  <c r="BF246"/>
  <c r="T246"/>
  <c r="R246"/>
  <c r="P246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0"/>
  <c r="BH220"/>
  <c r="BG220"/>
  <c r="BF220"/>
  <c r="T220"/>
  <c r="R220"/>
  <c r="P220"/>
  <c r="BI216"/>
  <c r="BH216"/>
  <c r="BG216"/>
  <c r="BF216"/>
  <c r="T216"/>
  <c r="R216"/>
  <c r="P216"/>
  <c r="BI211"/>
  <c r="BH211"/>
  <c r="BG211"/>
  <c r="BF211"/>
  <c r="T211"/>
  <c r="R211"/>
  <c r="P211"/>
  <c r="BI203"/>
  <c r="BH203"/>
  <c r="BG203"/>
  <c r="BF203"/>
  <c r="T203"/>
  <c r="R203"/>
  <c r="P203"/>
  <c r="BI195"/>
  <c r="BH195"/>
  <c r="BG195"/>
  <c r="BF195"/>
  <c r="T195"/>
  <c r="R195"/>
  <c r="P195"/>
  <c r="BI192"/>
  <c r="BH192"/>
  <c r="BG192"/>
  <c r="BF192"/>
  <c r="T192"/>
  <c r="R192"/>
  <c r="P192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8"/>
  <c r="BH168"/>
  <c r="BG168"/>
  <c r="BF168"/>
  <c r="T168"/>
  <c r="R168"/>
  <c r="P168"/>
  <c r="BI144"/>
  <c r="BH144"/>
  <c r="BG144"/>
  <c r="BF144"/>
  <c r="T144"/>
  <c r="R144"/>
  <c r="P144"/>
  <c r="BI140"/>
  <c r="BH140"/>
  <c r="BG140"/>
  <c r="BF140"/>
  <c r="T140"/>
  <c r="R140"/>
  <c r="P140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88" s="1"/>
  <c r="J23"/>
  <c r="J18"/>
  <c r="E18"/>
  <c r="F88" s="1"/>
  <c r="J17"/>
  <c r="J12"/>
  <c r="J85"/>
  <c r="E7"/>
  <c r="E81"/>
  <c r="J37" i="2"/>
  <c r="J36"/>
  <c r="AY55" i="1" s="1"/>
  <c r="J35" i="2"/>
  <c r="AX55" i="1" s="1"/>
  <c r="BI749" i="2"/>
  <c r="BH749"/>
  <c r="BG749"/>
  <c r="BF749"/>
  <c r="T749"/>
  <c r="R749"/>
  <c r="P749"/>
  <c r="BI746"/>
  <c r="BH746"/>
  <c r="BG746"/>
  <c r="BF746"/>
  <c r="T746"/>
  <c r="R746"/>
  <c r="P746"/>
  <c r="BI743"/>
  <c r="BH743"/>
  <c r="BG743"/>
  <c r="BF743"/>
  <c r="T743"/>
  <c r="R743"/>
  <c r="P743"/>
  <c r="BI742"/>
  <c r="BH742"/>
  <c r="BG742"/>
  <c r="BF742"/>
  <c r="T742"/>
  <c r="R742"/>
  <c r="P742"/>
  <c r="BI731"/>
  <c r="BH731"/>
  <c r="BG731"/>
  <c r="BF731"/>
  <c r="T731"/>
  <c r="R731"/>
  <c r="P731"/>
  <c r="BI724"/>
  <c r="BH724"/>
  <c r="BG724"/>
  <c r="BF724"/>
  <c r="T724"/>
  <c r="R724"/>
  <c r="P724"/>
  <c r="BI715"/>
  <c r="BH715"/>
  <c r="BG715"/>
  <c r="BF715"/>
  <c r="T715"/>
  <c r="R715"/>
  <c r="P715"/>
  <c r="BI711"/>
  <c r="BH711"/>
  <c r="BG711"/>
  <c r="BF711"/>
  <c r="T711"/>
  <c r="R711"/>
  <c r="P711"/>
  <c r="BI700"/>
  <c r="BH700"/>
  <c r="BG700"/>
  <c r="BF700"/>
  <c r="T700"/>
  <c r="R700"/>
  <c r="P700"/>
  <c r="BI696"/>
  <c r="BH696"/>
  <c r="BG696"/>
  <c r="BF696"/>
  <c r="T696"/>
  <c r="R696"/>
  <c r="P696"/>
  <c r="BI685"/>
  <c r="BH685"/>
  <c r="BG685"/>
  <c r="BF685"/>
  <c r="T685"/>
  <c r="R685"/>
  <c r="P685"/>
  <c r="BI682"/>
  <c r="BH682"/>
  <c r="BG682"/>
  <c r="BF682"/>
  <c r="T682"/>
  <c r="R682"/>
  <c r="P682"/>
  <c r="BI679"/>
  <c r="BH679"/>
  <c r="BG679"/>
  <c r="BF679"/>
  <c r="T679"/>
  <c r="R679"/>
  <c r="P679"/>
  <c r="BI674"/>
  <c r="BH674"/>
  <c r="BG674"/>
  <c r="BF674"/>
  <c r="T674"/>
  <c r="R674"/>
  <c r="P674"/>
  <c r="BI669"/>
  <c r="BH669"/>
  <c r="BG669"/>
  <c r="BF669"/>
  <c r="T669"/>
  <c r="R669"/>
  <c r="P669"/>
  <c r="BI664"/>
  <c r="BH664"/>
  <c r="BG664"/>
  <c r="BF664"/>
  <c r="T664"/>
  <c r="R664"/>
  <c r="P664"/>
  <c r="BI659"/>
  <c r="BH659"/>
  <c r="BG659"/>
  <c r="BF659"/>
  <c r="T659"/>
  <c r="R659"/>
  <c r="P659"/>
  <c r="BI654"/>
  <c r="BH654"/>
  <c r="BG654"/>
  <c r="BF654"/>
  <c r="T654"/>
  <c r="R654"/>
  <c r="P654"/>
  <c r="BI645"/>
  <c r="BH645"/>
  <c r="BG645"/>
  <c r="BF645"/>
  <c r="T645"/>
  <c r="R645"/>
  <c r="P645"/>
  <c r="BI636"/>
  <c r="BH636"/>
  <c r="BG636"/>
  <c r="BF636"/>
  <c r="T636"/>
  <c r="R636"/>
  <c r="P636"/>
  <c r="BI627"/>
  <c r="BH627"/>
  <c r="BG627"/>
  <c r="BF627"/>
  <c r="T627"/>
  <c r="R627"/>
  <c r="P627"/>
  <c r="BI618"/>
  <c r="BH618"/>
  <c r="BG618"/>
  <c r="BF618"/>
  <c r="T618"/>
  <c r="R618"/>
  <c r="P618"/>
  <c r="BI609"/>
  <c r="BH609"/>
  <c r="BG609"/>
  <c r="BF609"/>
  <c r="T609"/>
  <c r="R609"/>
  <c r="P609"/>
  <c r="BI600"/>
  <c r="BH600"/>
  <c r="BG600"/>
  <c r="BF600"/>
  <c r="T600"/>
  <c r="R600"/>
  <c r="P600"/>
  <c r="BI596"/>
  <c r="BH596"/>
  <c r="BG596"/>
  <c r="BF596"/>
  <c r="T596"/>
  <c r="R596"/>
  <c r="P596"/>
  <c r="BI592"/>
  <c r="BH592"/>
  <c r="BG592"/>
  <c r="BF592"/>
  <c r="T592"/>
  <c r="R592"/>
  <c r="P592"/>
  <c r="BI587"/>
  <c r="BH587"/>
  <c r="BG587"/>
  <c r="BF587"/>
  <c r="T587"/>
  <c r="R587"/>
  <c r="P587"/>
  <c r="BI584"/>
  <c r="BH584"/>
  <c r="BG584"/>
  <c r="BF584"/>
  <c r="T584"/>
  <c r="R584"/>
  <c r="P584"/>
  <c r="BI580"/>
  <c r="BH580"/>
  <c r="BG580"/>
  <c r="BF580"/>
  <c r="T580"/>
  <c r="R580"/>
  <c r="P580"/>
  <c r="BI575"/>
  <c r="BH575"/>
  <c r="BG575"/>
  <c r="BF575"/>
  <c r="T575"/>
  <c r="R575"/>
  <c r="P575"/>
  <c r="BI572"/>
  <c r="BH572"/>
  <c r="BG572"/>
  <c r="BF572"/>
  <c r="T572"/>
  <c r="R572"/>
  <c r="P572"/>
  <c r="BI565"/>
  <c r="BH565"/>
  <c r="BG565"/>
  <c r="BF565"/>
  <c r="T565"/>
  <c r="R565"/>
  <c r="P565"/>
  <c r="BI555"/>
  <c r="BH555"/>
  <c r="BG555"/>
  <c r="BF555"/>
  <c r="T555"/>
  <c r="R555"/>
  <c r="P555"/>
  <c r="BI551"/>
  <c r="BH551"/>
  <c r="BG551"/>
  <c r="BF551"/>
  <c r="T551"/>
  <c r="R551"/>
  <c r="P551"/>
  <c r="BI546"/>
  <c r="BH546"/>
  <c r="BG546"/>
  <c r="BF546"/>
  <c r="T546"/>
  <c r="R546"/>
  <c r="P546"/>
  <c r="BI541"/>
  <c r="BH541"/>
  <c r="BG541"/>
  <c r="BF541"/>
  <c r="T541"/>
  <c r="R541"/>
  <c r="P541"/>
  <c r="BI536"/>
  <c r="BH536"/>
  <c r="BG536"/>
  <c r="BF536"/>
  <c r="T536"/>
  <c r="R536"/>
  <c r="P536"/>
  <c r="BI531"/>
  <c r="BH531"/>
  <c r="BG531"/>
  <c r="BF531"/>
  <c r="T531"/>
  <c r="R531"/>
  <c r="P531"/>
  <c r="BI526"/>
  <c r="BH526"/>
  <c r="BG526"/>
  <c r="BF526"/>
  <c r="T526"/>
  <c r="R526"/>
  <c r="P526"/>
  <c r="BI521"/>
  <c r="BH521"/>
  <c r="BG521"/>
  <c r="BF521"/>
  <c r="T521"/>
  <c r="R521"/>
  <c r="P521"/>
  <c r="BI513"/>
  <c r="BH513"/>
  <c r="BG513"/>
  <c r="BF513"/>
  <c r="T513"/>
  <c r="R513"/>
  <c r="P513"/>
  <c r="BI504"/>
  <c r="BH504"/>
  <c r="BG504"/>
  <c r="BF504"/>
  <c r="T504"/>
  <c r="R504"/>
  <c r="P504"/>
  <c r="BI495"/>
  <c r="BH495"/>
  <c r="BG495"/>
  <c r="BF495"/>
  <c r="T495"/>
  <c r="R495"/>
  <c r="P495"/>
  <c r="BI486"/>
  <c r="BH486"/>
  <c r="BG486"/>
  <c r="BF486"/>
  <c r="T486"/>
  <c r="R486"/>
  <c r="P486"/>
  <c r="BI477"/>
  <c r="BH477"/>
  <c r="BG477"/>
  <c r="BF477"/>
  <c r="T477"/>
  <c r="R477"/>
  <c r="P477"/>
  <c r="BI468"/>
  <c r="BH468"/>
  <c r="BG468"/>
  <c r="BF468"/>
  <c r="T468"/>
  <c r="R468"/>
  <c r="P468"/>
  <c r="BI459"/>
  <c r="BH459"/>
  <c r="BG459"/>
  <c r="BF459"/>
  <c r="T459"/>
  <c r="R459"/>
  <c r="P459"/>
  <c r="BI457"/>
  <c r="BH457"/>
  <c r="BG457"/>
  <c r="BF457"/>
  <c r="T457"/>
  <c r="R457"/>
  <c r="P457"/>
  <c r="BI448"/>
  <c r="BH448"/>
  <c r="BG448"/>
  <c r="BF448"/>
  <c r="T448"/>
  <c r="R448"/>
  <c r="P448"/>
  <c r="BI444"/>
  <c r="BH444"/>
  <c r="BG444"/>
  <c r="BF444"/>
  <c r="T444"/>
  <c r="T443"/>
  <c r="R444"/>
  <c r="R443"/>
  <c r="P444"/>
  <c r="P443"/>
  <c r="BI441"/>
  <c r="BH441"/>
  <c r="BG441"/>
  <c r="BF441"/>
  <c r="T441"/>
  <c r="R441"/>
  <c r="P441"/>
  <c r="BI440"/>
  <c r="BH440"/>
  <c r="BG440"/>
  <c r="BF440"/>
  <c r="T440"/>
  <c r="R440"/>
  <c r="P440"/>
  <c r="BI439"/>
  <c r="BH439"/>
  <c r="BG439"/>
  <c r="BF439"/>
  <c r="T439"/>
  <c r="R439"/>
  <c r="P439"/>
  <c r="BI438"/>
  <c r="BH438"/>
  <c r="BG438"/>
  <c r="BF438"/>
  <c r="T438"/>
  <c r="R438"/>
  <c r="P438"/>
  <c r="BI432"/>
  <c r="BH432"/>
  <c r="BG432"/>
  <c r="BF432"/>
  <c r="T432"/>
  <c r="R432"/>
  <c r="P432"/>
  <c r="BI428"/>
  <c r="BH428"/>
  <c r="BG428"/>
  <c r="BF428"/>
  <c r="T428"/>
  <c r="R428"/>
  <c r="P428"/>
  <c r="BI425"/>
  <c r="BH425"/>
  <c r="BG425"/>
  <c r="BF425"/>
  <c r="T425"/>
  <c r="R425"/>
  <c r="P425"/>
  <c r="BI422"/>
  <c r="BH422"/>
  <c r="BG422"/>
  <c r="BF422"/>
  <c r="T422"/>
  <c r="R422"/>
  <c r="P422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78"/>
  <c r="BH378"/>
  <c r="BG378"/>
  <c r="BF378"/>
  <c r="T378"/>
  <c r="R378"/>
  <c r="P378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6"/>
  <c r="BH336"/>
  <c r="BG336"/>
  <c r="BF336"/>
  <c r="T336"/>
  <c r="R336"/>
  <c r="P336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6"/>
  <c r="BH306"/>
  <c r="BG306"/>
  <c r="BF306"/>
  <c r="T306"/>
  <c r="R306"/>
  <c r="P306"/>
  <c r="BI305"/>
  <c r="BH305"/>
  <c r="BG305"/>
  <c r="BF305"/>
  <c r="T305"/>
  <c r="R305"/>
  <c r="P305"/>
  <c r="BI299"/>
  <c r="BH299"/>
  <c r="BG299"/>
  <c r="BF299"/>
  <c r="T299"/>
  <c r="R299"/>
  <c r="P299"/>
  <c r="BI293"/>
  <c r="BH293"/>
  <c r="BG293"/>
  <c r="BF293"/>
  <c r="T293"/>
  <c r="R293"/>
  <c r="P293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69"/>
  <c r="BH269"/>
  <c r="BG269"/>
  <c r="BF269"/>
  <c r="T269"/>
  <c r="R269"/>
  <c r="P269"/>
  <c r="BI266"/>
  <c r="BH266"/>
  <c r="BG266"/>
  <c r="BF266"/>
  <c r="T266"/>
  <c r="R266"/>
  <c r="P266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3"/>
  <c r="BH233"/>
  <c r="BG233"/>
  <c r="BF233"/>
  <c r="T233"/>
  <c r="R233"/>
  <c r="P233"/>
  <c r="BI229"/>
  <c r="BH229"/>
  <c r="BG229"/>
  <c r="BF229"/>
  <c r="T229"/>
  <c r="R229"/>
  <c r="P229"/>
  <c r="BI224"/>
  <c r="BH224"/>
  <c r="BG224"/>
  <c r="BF224"/>
  <c r="T224"/>
  <c r="R224"/>
  <c r="P224"/>
  <c r="BI216"/>
  <c r="BH216"/>
  <c r="BG216"/>
  <c r="BF216"/>
  <c r="T216"/>
  <c r="R216"/>
  <c r="P216"/>
  <c r="BI208"/>
  <c r="BH208"/>
  <c r="BG208"/>
  <c r="BF208"/>
  <c r="T208"/>
  <c r="R208"/>
  <c r="P208"/>
  <c r="BI205"/>
  <c r="BH205"/>
  <c r="BG205"/>
  <c r="BF205"/>
  <c r="T205"/>
  <c r="R205"/>
  <c r="P205"/>
  <c r="BI198"/>
  <c r="BH198"/>
  <c r="BG198"/>
  <c r="BF198"/>
  <c r="T198"/>
  <c r="R198"/>
  <c r="P198"/>
  <c r="BI195"/>
  <c r="BH195"/>
  <c r="BG195"/>
  <c r="BF195"/>
  <c r="T195"/>
  <c r="R195"/>
  <c r="P195"/>
  <c r="BI189"/>
  <c r="BH189"/>
  <c r="BG189"/>
  <c r="BF189"/>
  <c r="T189"/>
  <c r="R189"/>
  <c r="P189"/>
  <c r="BI186"/>
  <c r="BH186"/>
  <c r="BG186"/>
  <c r="BF186"/>
  <c r="T186"/>
  <c r="R186"/>
  <c r="P186"/>
  <c r="BI175"/>
  <c r="BH175"/>
  <c r="BG175"/>
  <c r="BF175"/>
  <c r="T175"/>
  <c r="R175"/>
  <c r="P175"/>
  <c r="BI170"/>
  <c r="BH170"/>
  <c r="BG170"/>
  <c r="BF170"/>
  <c r="T170"/>
  <c r="R170"/>
  <c r="P170"/>
  <c r="BI139"/>
  <c r="BH139"/>
  <c r="BG139"/>
  <c r="BF139"/>
  <c r="T139"/>
  <c r="R139"/>
  <c r="P139"/>
  <c r="BI132"/>
  <c r="BH132"/>
  <c r="BG132"/>
  <c r="BF132"/>
  <c r="T132"/>
  <c r="R132"/>
  <c r="P132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55" s="1"/>
  <c r="J23"/>
  <c r="J18"/>
  <c r="E18"/>
  <c r="F88" s="1"/>
  <c r="J17"/>
  <c r="J12"/>
  <c r="J85"/>
  <c r="E7"/>
  <c r="E48" s="1"/>
  <c r="AS54" i="1"/>
  <c r="L50"/>
  <c r="AM50"/>
  <c r="AM49"/>
  <c r="L49"/>
  <c r="AM47"/>
  <c r="L47"/>
  <c r="L45"/>
  <c r="L44"/>
  <c r="J700" i="2"/>
  <c r="BK584"/>
  <c r="J477"/>
  <c r="BK411"/>
  <c r="BK384"/>
  <c r="BK336"/>
  <c r="BK278"/>
  <c r="BK238"/>
  <c r="BK98"/>
  <c r="J742"/>
  <c r="BK700"/>
  <c r="BK645"/>
  <c r="J521"/>
  <c r="J439"/>
  <c r="J417"/>
  <c r="J361"/>
  <c r="J349"/>
  <c r="J278"/>
  <c r="BK208"/>
  <c r="J195"/>
  <c r="BK120"/>
  <c r="BK636"/>
  <c r="BK531"/>
  <c r="BK468"/>
  <c r="BK444"/>
  <c r="BK409"/>
  <c r="J403"/>
  <c r="BK378"/>
  <c r="J269"/>
  <c r="BK170"/>
  <c r="J94"/>
  <c r="J536"/>
  <c r="J513"/>
  <c r="J400"/>
  <c r="J332"/>
  <c r="J246"/>
  <c r="BK104"/>
  <c r="J727" i="3"/>
  <c r="BK667"/>
  <c r="BK639"/>
  <c r="BK597"/>
  <c r="J577"/>
  <c r="BK539"/>
  <c r="J494"/>
  <c r="BK446"/>
  <c r="J423"/>
  <c r="J419"/>
  <c r="BK403"/>
  <c r="J386"/>
  <c r="BK374"/>
  <c r="BK354"/>
  <c r="BK348"/>
  <c r="BK330"/>
  <c r="BK298"/>
  <c r="BK279"/>
  <c r="BK253"/>
  <c r="BK220"/>
  <c r="BK195"/>
  <c r="BK173"/>
  <c r="J123"/>
  <c r="BK94"/>
  <c r="J596" i="2"/>
  <c r="BK394"/>
  <c r="J373"/>
  <c r="J320"/>
  <c r="BK266"/>
  <c r="J731"/>
  <c r="J551"/>
  <c r="BK398"/>
  <c r="BK358"/>
  <c r="BK189"/>
  <c r="BK139"/>
  <c r="BK685"/>
  <c r="BK513"/>
  <c r="J440"/>
  <c r="BK405"/>
  <c r="BK382"/>
  <c r="J358"/>
  <c r="J276"/>
  <c r="J208"/>
  <c r="J109"/>
  <c r="J715"/>
  <c r="J636"/>
  <c r="BK580"/>
  <c r="BK495"/>
  <c r="J459"/>
  <c r="J432"/>
  <c r="J398"/>
  <c r="J370"/>
  <c r="J346"/>
  <c r="J326"/>
  <c r="J233"/>
  <c r="BK734" i="3"/>
  <c r="J696"/>
  <c r="J667"/>
  <c r="J649"/>
  <c r="BK593"/>
  <c r="BK559"/>
  <c r="BK524"/>
  <c r="J473"/>
  <c r="J446"/>
  <c r="J438"/>
  <c r="BK411"/>
  <c r="BK394"/>
  <c r="J388"/>
  <c r="J376"/>
  <c r="BK363"/>
  <c r="BK351"/>
  <c r="BK333"/>
  <c r="BK315"/>
  <c r="J294"/>
  <c r="J278"/>
  <c r="J256"/>
  <c r="J253"/>
  <c r="BK233"/>
  <c r="BK216"/>
  <c r="BK182"/>
  <c r="BK144"/>
  <c r="J117"/>
  <c r="J104"/>
  <c r="J100"/>
  <c r="J685" i="2"/>
  <c r="J555"/>
  <c r="BK343"/>
  <c r="BK246"/>
  <c r="BK113"/>
  <c r="J749"/>
  <c r="J580"/>
  <c r="J419"/>
  <c r="BK355"/>
  <c r="BK280"/>
  <c r="J175"/>
  <c r="J674"/>
  <c r="J575"/>
  <c r="BK425"/>
  <c r="J411"/>
  <c r="J390"/>
  <c r="BK308"/>
  <c r="J250"/>
  <c r="BK107"/>
  <c r="BK627"/>
  <c r="J360" i="3"/>
  <c r="J336"/>
  <c r="J318"/>
  <c r="J304"/>
  <c r="J284"/>
  <c r="J258"/>
  <c r="J237"/>
  <c r="J220"/>
  <c r="J185"/>
  <c r="BK129"/>
  <c r="BK109"/>
  <c r="BK96"/>
  <c r="J654" i="2"/>
  <c r="BK536"/>
  <c r="BK392"/>
  <c r="J340"/>
  <c r="J242"/>
  <c r="J102"/>
  <c r="J724"/>
  <c r="J600"/>
  <c r="BK428"/>
  <c r="J352"/>
  <c r="BK276"/>
  <c r="BK123"/>
  <c r="BK572"/>
  <c r="J504"/>
  <c r="BK413"/>
  <c r="J386"/>
  <c r="J329"/>
  <c r="J205"/>
  <c r="J96"/>
  <c r="J645"/>
  <c r="BK521"/>
  <c r="J413"/>
  <c r="J396"/>
  <c r="BK317"/>
  <c r="BK250"/>
  <c r="BK132"/>
  <c r="BK727" i="3"/>
  <c r="BK700"/>
  <c r="BK664"/>
  <c r="J632"/>
  <c r="BK604"/>
  <c r="BK584"/>
  <c r="BK548"/>
  <c r="J519"/>
  <c r="BK455"/>
  <c r="BK444"/>
  <c r="BK421"/>
  <c r="J401"/>
  <c r="BK380"/>
  <c r="J357"/>
  <c r="J327"/>
  <c r="BK301"/>
  <c r="J290"/>
  <c r="J272"/>
  <c r="J233"/>
  <c r="BK117"/>
  <c r="J102"/>
  <c r="BK323" i="2"/>
  <c r="BK102"/>
  <c r="J584"/>
  <c r="BK477"/>
  <c r="J425"/>
  <c r="J378"/>
  <c r="J314"/>
  <c r="BK229"/>
  <c r="BK94"/>
  <c r="J709" i="3"/>
  <c r="BK681"/>
  <c r="BK659"/>
  <c r="BK625"/>
  <c r="BK589"/>
  <c r="J569"/>
  <c r="BK529"/>
  <c r="BK508"/>
  <c r="J466"/>
  <c r="J434"/>
  <c r="J415"/>
  <c r="BK396"/>
  <c r="J390"/>
  <c r="J378"/>
  <c r="J363"/>
  <c r="BK342"/>
  <c r="BK318"/>
  <c r="BK304"/>
  <c r="BK290"/>
  <c r="BK272"/>
  <c r="BK237"/>
  <c r="BK211"/>
  <c r="BK140"/>
  <c r="BK113"/>
  <c r="BK102"/>
  <c r="BK711" i="2"/>
  <c r="BK541"/>
  <c r="BK388"/>
  <c r="BK332"/>
  <c r="J224"/>
  <c r="J104"/>
  <c r="BK743"/>
  <c r="BK669"/>
  <c r="J495"/>
  <c r="BK320"/>
  <c r="J229"/>
  <c r="BK715"/>
  <c r="BK679"/>
  <c r="BK609"/>
  <c r="BK546"/>
  <c r="BK419"/>
  <c r="J394"/>
  <c r="BK312"/>
  <c r="J132"/>
  <c r="J669"/>
  <c r="J531"/>
  <c r="J415"/>
  <c r="J308"/>
  <c r="J280"/>
  <c r="BK175"/>
  <c r="J98"/>
  <c r="BK709" i="3"/>
  <c r="J681"/>
  <c r="J659"/>
  <c r="J639"/>
  <c r="J611"/>
  <c r="J584"/>
  <c r="BK534"/>
  <c r="J487"/>
  <c r="J455"/>
  <c r="J425"/>
  <c r="BK415"/>
  <c r="J403"/>
  <c r="J384"/>
  <c r="BK357"/>
  <c r="BK339"/>
  <c r="J308"/>
  <c r="J281"/>
  <c r="BK439" i="2"/>
  <c r="BK352"/>
  <c r="BK306"/>
  <c r="J216"/>
  <c r="J743"/>
  <c r="BK526"/>
  <c r="J444"/>
  <c r="J382"/>
  <c r="BK269"/>
  <c r="BK724"/>
  <c r="J682"/>
  <c r="BK596"/>
  <c r="BK459"/>
  <c r="BK396"/>
  <c r="J343"/>
  <c r="BK198"/>
  <c r="J696"/>
  <c r="J565"/>
  <c r="J468"/>
  <c r="BK422"/>
  <c r="J388"/>
  <c r="J336"/>
  <c r="BK299"/>
  <c r="BK117"/>
  <c r="J734" i="3"/>
  <c r="J700"/>
  <c r="J664"/>
  <c r="BK632"/>
  <c r="J604"/>
  <c r="J581"/>
  <c r="J559"/>
  <c r="J534"/>
  <c r="BK501"/>
  <c r="BK473"/>
  <c r="J448"/>
  <c r="BK428"/>
  <c r="J417"/>
  <c r="BK409"/>
  <c r="BK401"/>
  <c r="BK386"/>
  <c r="BK378"/>
  <c r="J365"/>
  <c r="J348"/>
  <c r="J330"/>
  <c r="BK294"/>
  <c r="J279"/>
  <c r="J255"/>
  <c r="J195"/>
  <c r="J144"/>
  <c r="BK100"/>
  <c r="J592" i="2"/>
  <c r="BK376"/>
  <c r="J305"/>
  <c r="BK742"/>
  <c r="BK555"/>
  <c r="J405"/>
  <c r="BK205"/>
  <c r="BK600"/>
  <c r="BK457"/>
  <c r="BK400"/>
  <c r="J266"/>
  <c r="J113"/>
  <c r="J546"/>
  <c r="J457"/>
  <c r="BK373"/>
  <c r="J238"/>
  <c r="BK731" i="3"/>
  <c r="BK685"/>
  <c r="J644"/>
  <c r="BK577"/>
  <c r="J539"/>
  <c r="J508"/>
  <c r="BK480"/>
  <c r="BK434"/>
  <c r="BK417"/>
  <c r="J405"/>
  <c r="BK384"/>
  <c r="BK369"/>
  <c r="J345"/>
  <c r="J321"/>
  <c r="BK278"/>
  <c r="BK258"/>
  <c r="J246"/>
  <c r="J203"/>
  <c r="J168"/>
  <c r="J113"/>
  <c r="J94"/>
  <c r="BK466"/>
  <c r="J431"/>
  <c r="J413"/>
  <c r="BK388"/>
  <c r="BK360"/>
  <c r="J339"/>
  <c r="J315"/>
  <c r="BK281"/>
  <c r="BK255"/>
  <c r="J225"/>
  <c r="J192"/>
  <c r="J140"/>
  <c r="BK98"/>
  <c r="BK674" i="2"/>
  <c r="BK551"/>
  <c r="BK390"/>
  <c r="BK349"/>
  <c r="J323"/>
  <c r="J123"/>
  <c r="J746"/>
  <c r="BK575"/>
  <c r="J384"/>
  <c r="J299"/>
  <c r="J170"/>
  <c r="BK592"/>
  <c r="J422"/>
  <c r="J392"/>
  <c r="BK361"/>
  <c r="BK233"/>
  <c r="J117"/>
  <c r="BK664"/>
  <c r="J441"/>
  <c r="BK417"/>
  <c r="J355"/>
  <c r="BK305"/>
  <c r="J186"/>
  <c r="J731" i="3"/>
  <c r="BK696"/>
  <c r="BK649"/>
  <c r="BK611"/>
  <c r="BK581"/>
  <c r="J548"/>
  <c r="BK519"/>
  <c r="J480"/>
  <c r="J451"/>
  <c r="J444"/>
  <c r="J428"/>
  <c r="J411"/>
  <c r="BK407"/>
  <c r="J394"/>
  <c r="J382"/>
  <c r="BK365"/>
  <c r="BK336"/>
  <c r="BK324"/>
  <c r="J312"/>
  <c r="BK284"/>
  <c r="BK256"/>
  <c r="BK229"/>
  <c r="BK185"/>
  <c r="J129"/>
  <c r="J107"/>
  <c r="J98"/>
  <c r="BK682" i="2"/>
  <c r="J572"/>
  <c r="BK440"/>
  <c r="BK346"/>
  <c r="J189"/>
  <c r="BK749"/>
  <c r="J609"/>
  <c r="J438"/>
  <c r="J364"/>
  <c r="J293"/>
  <c r="BK109"/>
  <c r="BK659"/>
  <c r="BK587"/>
  <c r="J448"/>
  <c r="J728" i="3"/>
  <c r="J625"/>
  <c r="BK572"/>
  <c r="BK544"/>
  <c r="J514"/>
  <c r="J501"/>
  <c r="BK464"/>
  <c r="BK431"/>
  <c r="J421"/>
  <c r="J407"/>
  <c r="BK390"/>
  <c r="J380"/>
  <c r="J369"/>
  <c r="BK345"/>
  <c r="BK327"/>
  <c r="BK321"/>
  <c r="J301"/>
  <c r="J287"/>
  <c r="J266"/>
  <c r="BK246"/>
  <c r="BK225"/>
  <c r="BK203"/>
  <c r="BK192"/>
  <c r="BK168"/>
  <c r="J126"/>
  <c r="J109"/>
  <c r="J96"/>
  <c r="J627" i="2"/>
  <c r="J587"/>
  <c r="BK486"/>
  <c r="BK403"/>
  <c r="BK386"/>
  <c r="BK329"/>
  <c r="BK100"/>
  <c r="J711"/>
  <c r="BK654"/>
  <c r="BK415"/>
  <c r="J317"/>
  <c r="J198"/>
  <c r="BK696"/>
  <c r="J618"/>
  <c r="J526"/>
  <c r="BK370"/>
  <c r="J120"/>
  <c r="J659"/>
  <c r="BK504"/>
  <c r="BK438"/>
  <c r="J409"/>
  <c r="BK367"/>
  <c r="J312"/>
  <c r="BK242"/>
  <c r="BK216"/>
  <c r="BK96"/>
  <c r="BK728" i="3"/>
  <c r="J716"/>
  <c r="J685"/>
  <c r="J670"/>
  <c r="BK654"/>
  <c r="BK644"/>
  <c r="BK618"/>
  <c r="J593"/>
  <c r="J589"/>
  <c r="J572"/>
  <c r="J544"/>
  <c r="J524"/>
  <c r="BK514"/>
  <c r="BK487"/>
  <c r="J464"/>
  <c r="BK451"/>
  <c r="BK438"/>
  <c r="BK423"/>
  <c r="BK419"/>
  <c r="BK413"/>
  <c r="BK405"/>
  <c r="J396"/>
  <c r="J392"/>
  <c r="BK382"/>
  <c r="J374"/>
  <c r="J354"/>
  <c r="J342"/>
  <c r="J324"/>
  <c r="BK312"/>
  <c r="BK287"/>
  <c r="BK266"/>
  <c r="J249"/>
  <c r="J229"/>
  <c r="J211"/>
  <c r="J173"/>
  <c r="BK123"/>
  <c r="BK104"/>
  <c r="BK731" i="2"/>
  <c r="BK565"/>
  <c r="BK432"/>
  <c r="BK364"/>
  <c r="BK326"/>
  <c r="BK195"/>
  <c r="BK746"/>
  <c r="J664"/>
  <c r="BK448"/>
  <c r="J376"/>
  <c r="BK314"/>
  <c r="BK186"/>
  <c r="J107"/>
  <c r="J541"/>
  <c r="BK441"/>
  <c r="BK407"/>
  <c r="J367"/>
  <c r="BK293"/>
  <c r="J139"/>
  <c r="J679"/>
  <c r="BK618"/>
  <c r="J486"/>
  <c r="J428"/>
  <c r="J407"/>
  <c r="BK340"/>
  <c r="J306"/>
  <c r="BK224"/>
  <c r="J100"/>
  <c r="BK716" i="3"/>
  <c r="BK670"/>
  <c r="J654"/>
  <c r="J618"/>
  <c r="J597"/>
  <c r="BK569"/>
  <c r="J529"/>
  <c r="BK494"/>
  <c r="BK448"/>
  <c r="BK425"/>
  <c r="J409"/>
  <c r="BK392"/>
  <c r="BK376"/>
  <c r="J351"/>
  <c r="J333"/>
  <c r="BK308"/>
  <c r="J298"/>
  <c r="BK249"/>
  <c r="J216"/>
  <c r="J182"/>
  <c r="BK126"/>
  <c r="BK107"/>
  <c r="R93" i="2" l="1"/>
  <c r="P106"/>
  <c r="R279"/>
  <c r="T307"/>
  <c r="T381"/>
  <c r="P431"/>
  <c r="T431"/>
  <c r="R447"/>
  <c r="BK599"/>
  <c r="J599" s="1"/>
  <c r="J70" s="1"/>
  <c r="R741"/>
  <c r="T93" i="3"/>
  <c r="P106"/>
  <c r="T257"/>
  <c r="BK280"/>
  <c r="J280"/>
  <c r="J65" s="1"/>
  <c r="BK368"/>
  <c r="J368"/>
  <c r="J66"/>
  <c r="BK437"/>
  <c r="J437" s="1"/>
  <c r="J67" s="1"/>
  <c r="BK454"/>
  <c r="J454" s="1"/>
  <c r="J69" s="1"/>
  <c r="BK596"/>
  <c r="J596"/>
  <c r="J70" s="1"/>
  <c r="P93" i="2"/>
  <c r="T106"/>
  <c r="P279"/>
  <c r="P307"/>
  <c r="P381"/>
  <c r="P447"/>
  <c r="R599"/>
  <c r="BK741"/>
  <c r="J741" s="1"/>
  <c r="J71" s="1"/>
  <c r="R93" i="3"/>
  <c r="R106"/>
  <c r="P257"/>
  <c r="R280"/>
  <c r="R368"/>
  <c r="R437"/>
  <c r="P454"/>
  <c r="P596"/>
  <c r="T93" i="2"/>
  <c r="BK106"/>
  <c r="BK279"/>
  <c r="J279"/>
  <c r="J63"/>
  <c r="BK307"/>
  <c r="J307" s="1"/>
  <c r="J65" s="1"/>
  <c r="BK381"/>
  <c r="J381" s="1"/>
  <c r="J66" s="1"/>
  <c r="BK447"/>
  <c r="J447"/>
  <c r="J69" s="1"/>
  <c r="T447"/>
  <c r="T599"/>
  <c r="T741"/>
  <c r="P93" i="3"/>
  <c r="T106"/>
  <c r="R257"/>
  <c r="T280"/>
  <c r="T277" s="1"/>
  <c r="T368"/>
  <c r="T437"/>
  <c r="R454"/>
  <c r="R596"/>
  <c r="BK726"/>
  <c r="J726"/>
  <c r="J71"/>
  <c r="P726"/>
  <c r="BK93" i="2"/>
  <c r="J93"/>
  <c r="J61"/>
  <c r="R106"/>
  <c r="T279"/>
  <c r="R307"/>
  <c r="R381"/>
  <c r="BK431"/>
  <c r="J431" s="1"/>
  <c r="J67" s="1"/>
  <c r="R431"/>
  <c r="P599"/>
  <c r="P741"/>
  <c r="BK93" i="3"/>
  <c r="J93"/>
  <c r="J61" s="1"/>
  <c r="BK106"/>
  <c r="J106"/>
  <c r="J62"/>
  <c r="BK257"/>
  <c r="J257" s="1"/>
  <c r="J63" s="1"/>
  <c r="P280"/>
  <c r="P277" s="1"/>
  <c r="P368"/>
  <c r="P437"/>
  <c r="T454"/>
  <c r="T596"/>
  <c r="R726"/>
  <c r="T726"/>
  <c r="BK443" i="2"/>
  <c r="J443" s="1"/>
  <c r="J68" s="1"/>
  <c r="BK277" i="3"/>
  <c r="J277"/>
  <c r="J64" s="1"/>
  <c r="BK450"/>
  <c r="J450"/>
  <c r="J68"/>
  <c r="F34"/>
  <c r="BA56" i="1" s="1"/>
  <c r="J34" i="3"/>
  <c r="AW56" i="1"/>
  <c r="F35" i="3"/>
  <c r="BB56" i="1" s="1"/>
  <c r="F36" i="3"/>
  <c r="BC56" i="1"/>
  <c r="F37" i="3"/>
  <c r="BD56" i="1" s="1"/>
  <c r="J106" i="2"/>
  <c r="J62"/>
  <c r="E48" i="3"/>
  <c r="J52"/>
  <c r="F55"/>
  <c r="J55"/>
  <c r="BE94"/>
  <c r="BE96"/>
  <c r="BE98"/>
  <c r="BE100"/>
  <c r="BE102"/>
  <c r="BE104"/>
  <c r="BE107"/>
  <c r="BE109"/>
  <c r="BE113"/>
  <c r="BE117"/>
  <c r="BE123"/>
  <c r="BE126"/>
  <c r="BE129"/>
  <c r="BE140"/>
  <c r="BE144"/>
  <c r="BE168"/>
  <c r="BE173"/>
  <c r="BE182"/>
  <c r="BE185"/>
  <c r="BE192"/>
  <c r="BE195"/>
  <c r="BE203"/>
  <c r="BE211"/>
  <c r="BE216"/>
  <c r="BE220"/>
  <c r="BE225"/>
  <c r="BE229"/>
  <c r="BE233"/>
  <c r="BE237"/>
  <c r="BE246"/>
  <c r="BE249"/>
  <c r="BE253"/>
  <c r="BE255"/>
  <c r="BE256"/>
  <c r="BE258"/>
  <c r="BE266"/>
  <c r="BE272"/>
  <c r="BE278"/>
  <c r="BE279"/>
  <c r="BE281"/>
  <c r="BE284"/>
  <c r="BE287"/>
  <c r="BE290"/>
  <c r="BE294"/>
  <c r="BE298"/>
  <c r="BE301"/>
  <c r="BE304"/>
  <c r="BE308"/>
  <c r="BE312"/>
  <c r="BE315"/>
  <c r="BE318"/>
  <c r="BE321"/>
  <c r="BE324"/>
  <c r="BE327"/>
  <c r="BE330"/>
  <c r="BE333"/>
  <c r="BE336"/>
  <c r="BE339"/>
  <c r="BE342"/>
  <c r="BE345"/>
  <c r="BE348"/>
  <c r="BE351"/>
  <c r="BE354"/>
  <c r="BE357"/>
  <c r="BE360"/>
  <c r="BE363"/>
  <c r="BE365"/>
  <c r="BE369"/>
  <c r="BE374"/>
  <c r="BE376"/>
  <c r="BE378"/>
  <c r="BE380"/>
  <c r="BE382"/>
  <c r="BE384"/>
  <c r="BE386"/>
  <c r="BE388"/>
  <c r="BE390"/>
  <c r="BE392"/>
  <c r="BE394"/>
  <c r="BE396"/>
  <c r="BE401"/>
  <c r="BE403"/>
  <c r="BE405"/>
  <c r="BE407"/>
  <c r="BE409"/>
  <c r="BE411"/>
  <c r="BE413"/>
  <c r="BE415"/>
  <c r="BE417"/>
  <c r="BE419"/>
  <c r="BE421"/>
  <c r="BE423"/>
  <c r="BE425"/>
  <c r="BE428"/>
  <c r="BE431"/>
  <c r="BE434"/>
  <c r="BE438"/>
  <c r="BE444"/>
  <c r="BE446"/>
  <c r="BE448"/>
  <c r="BE451"/>
  <c r="BE455"/>
  <c r="BE464"/>
  <c r="BE466"/>
  <c r="BE473"/>
  <c r="BE480"/>
  <c r="BE487"/>
  <c r="BE494"/>
  <c r="BE501"/>
  <c r="BE508"/>
  <c r="BE514"/>
  <c r="BE519"/>
  <c r="BE524"/>
  <c r="BE529"/>
  <c r="BE534"/>
  <c r="BE539"/>
  <c r="BE544"/>
  <c r="BE548"/>
  <c r="BE559"/>
  <c r="BE569"/>
  <c r="BE572"/>
  <c r="BE577"/>
  <c r="BE581"/>
  <c r="BE584"/>
  <c r="BE589"/>
  <c r="BE593"/>
  <c r="BE597"/>
  <c r="BE604"/>
  <c r="BE611"/>
  <c r="BE618"/>
  <c r="BE625"/>
  <c r="BE632"/>
  <c r="BE639"/>
  <c r="BE644"/>
  <c r="BE649"/>
  <c r="BE654"/>
  <c r="BE659"/>
  <c r="BE664"/>
  <c r="BE667"/>
  <c r="BE670"/>
  <c r="BE681"/>
  <c r="BE685"/>
  <c r="BE696"/>
  <c r="BE700"/>
  <c r="BE709"/>
  <c r="BE716"/>
  <c r="BE727"/>
  <c r="BE728"/>
  <c r="BE731"/>
  <c r="BE734"/>
  <c r="J34" i="2"/>
  <c r="AW55" i="1"/>
  <c r="F35" i="2"/>
  <c r="BB55" i="1" s="1"/>
  <c r="BB54" s="1"/>
  <c r="W31" s="1"/>
  <c r="F37" i="2"/>
  <c r="BD55" i="1" s="1"/>
  <c r="BD54" s="1"/>
  <c r="W33" s="1"/>
  <c r="F34" i="2"/>
  <c r="BA55" i="1" s="1"/>
  <c r="F36" i="2"/>
  <c r="BC55" i="1" s="1"/>
  <c r="BC54" s="1"/>
  <c r="W32" s="1"/>
  <c r="J52" i="2"/>
  <c r="E81"/>
  <c r="J88"/>
  <c r="BE102"/>
  <c r="BE107"/>
  <c r="BE109"/>
  <c r="BE120"/>
  <c r="BE139"/>
  <c r="BE170"/>
  <c r="BE189"/>
  <c r="BE198"/>
  <c r="BE208"/>
  <c r="BE269"/>
  <c r="BE276"/>
  <c r="BE280"/>
  <c r="BE320"/>
  <c r="BE326"/>
  <c r="BE349"/>
  <c r="BE361"/>
  <c r="BE384"/>
  <c r="BE388"/>
  <c r="BE392"/>
  <c r="BE396"/>
  <c r="BE403"/>
  <c r="BE439"/>
  <c r="BE441"/>
  <c r="BE551"/>
  <c r="BE555"/>
  <c r="BE572"/>
  <c r="BE584"/>
  <c r="BE596"/>
  <c r="BE600"/>
  <c r="BE654"/>
  <c r="BE674"/>
  <c r="BE682"/>
  <c r="BE104"/>
  <c r="BE186"/>
  <c r="BE195"/>
  <c r="BE278"/>
  <c r="BE299"/>
  <c r="BE314"/>
  <c r="BE317"/>
  <c r="BE329"/>
  <c r="BE332"/>
  <c r="BE343"/>
  <c r="BE352"/>
  <c r="BE364"/>
  <c r="BE415"/>
  <c r="BE428"/>
  <c r="BE432"/>
  <c r="BE438"/>
  <c r="BE468"/>
  <c r="BE477"/>
  <c r="BE486"/>
  <c r="BE513"/>
  <c r="BE565"/>
  <c r="BE575"/>
  <c r="BE580"/>
  <c r="BE645"/>
  <c r="BE669"/>
  <c r="BE700"/>
  <c r="BE94"/>
  <c r="BE96"/>
  <c r="BE98"/>
  <c r="BE100"/>
  <c r="BE113"/>
  <c r="BE175"/>
  <c r="BE216"/>
  <c r="BE224"/>
  <c r="BE229"/>
  <c r="BE238"/>
  <c r="BE242"/>
  <c r="BE246"/>
  <c r="BE305"/>
  <c r="BE306"/>
  <c r="BE323"/>
  <c r="BE336"/>
  <c r="BE340"/>
  <c r="BE346"/>
  <c r="BE370"/>
  <c r="BE373"/>
  <c r="BE376"/>
  <c r="BE386"/>
  <c r="BE390"/>
  <c r="BE394"/>
  <c r="BE400"/>
  <c r="BE407"/>
  <c r="BE440"/>
  <c r="BE457"/>
  <c r="BE536"/>
  <c r="BE541"/>
  <c r="BE546"/>
  <c r="BE587"/>
  <c r="BE592"/>
  <c r="BE609"/>
  <c r="BE618"/>
  <c r="BE685"/>
  <c r="BE711"/>
  <c r="BE724"/>
  <c r="BE731"/>
  <c r="BE742"/>
  <c r="BE743"/>
  <c r="BE746"/>
  <c r="BE749"/>
  <c r="F55"/>
  <c r="BE117"/>
  <c r="BE123"/>
  <c r="BE132"/>
  <c r="BE205"/>
  <c r="BE233"/>
  <c r="BE250"/>
  <c r="BE266"/>
  <c r="BE293"/>
  <c r="BE308"/>
  <c r="BE312"/>
  <c r="BE355"/>
  <c r="BE358"/>
  <c r="BE367"/>
  <c r="BE378"/>
  <c r="BE382"/>
  <c r="BE398"/>
  <c r="BE405"/>
  <c r="BE409"/>
  <c r="BE411"/>
  <c r="BE413"/>
  <c r="BE417"/>
  <c r="BE419"/>
  <c r="BE422"/>
  <c r="BE425"/>
  <c r="BE444"/>
  <c r="BE448"/>
  <c r="BE459"/>
  <c r="BE495"/>
  <c r="BE504"/>
  <c r="BE521"/>
  <c r="BE526"/>
  <c r="BE531"/>
  <c r="BE627"/>
  <c r="BE636"/>
  <c r="BE659"/>
  <c r="BE664"/>
  <c r="BE679"/>
  <c r="BE696"/>
  <c r="BE715"/>
  <c r="BA54" i="1" l="1"/>
  <c r="W30" s="1"/>
  <c r="BK304" i="2"/>
  <c r="J304" s="1"/>
  <c r="J64" s="1"/>
  <c r="R304"/>
  <c r="R277" i="3"/>
  <c r="P304" i="2"/>
  <c r="P92" s="1"/>
  <c r="P91" s="1"/>
  <c r="AU55" i="1" s="1"/>
  <c r="T304" i="2"/>
  <c r="P92" i="3"/>
  <c r="P91" s="1"/>
  <c r="AU56" i="1" s="1"/>
  <c r="R92" i="2"/>
  <c r="R91" s="1"/>
  <c r="T92"/>
  <c r="T91" s="1"/>
  <c r="R92" i="3"/>
  <c r="R91" s="1"/>
  <c r="T92"/>
  <c r="T91" s="1"/>
  <c r="BK92"/>
  <c r="BK91" s="1"/>
  <c r="J91" s="1"/>
  <c r="J30" s="1"/>
  <c r="AG56" i="1" s="1"/>
  <c r="BK92" i="2"/>
  <c r="J92"/>
  <c r="J60" s="1"/>
  <c r="F33" i="3"/>
  <c r="AZ56" i="1" s="1"/>
  <c r="J33" i="3"/>
  <c r="AV56" i="1" s="1"/>
  <c r="AT56" s="1"/>
  <c r="AX54"/>
  <c r="AY54"/>
  <c r="AW54"/>
  <c r="AK30" s="1"/>
  <c r="J33" i="2"/>
  <c r="AV55" i="1" s="1"/>
  <c r="AT55" s="1"/>
  <c r="F33" i="2"/>
  <c r="AZ55" i="1"/>
  <c r="AN56" l="1"/>
  <c r="AZ54"/>
  <c r="AV54" s="1"/>
  <c r="AK29" s="1"/>
  <c r="AU54"/>
  <c r="J59" i="3"/>
  <c r="J92"/>
  <c r="J60" s="1"/>
  <c r="BK91" i="2"/>
  <c r="J91"/>
  <c r="J30" s="1"/>
  <c r="J39" i="3"/>
  <c r="J39" i="2" l="1"/>
  <c r="AG55" i="1"/>
  <c r="AG54" s="1"/>
  <c r="AK26" s="1"/>
  <c r="AK35" s="1"/>
  <c r="W29"/>
  <c r="J59" i="2"/>
  <c r="AN55" i="1"/>
  <c r="AT54"/>
  <c r="AN54" l="1"/>
</calcChain>
</file>

<file path=xl/sharedStrings.xml><?xml version="1.0" encoding="utf-8"?>
<sst xmlns="http://schemas.openxmlformats.org/spreadsheetml/2006/main" count="12280" uniqueCount="1448">
  <si>
    <t>Export Komplet</t>
  </si>
  <si>
    <t>VZ</t>
  </si>
  <si>
    <t>2.0</t>
  </si>
  <si>
    <t>ZAMOK</t>
  </si>
  <si>
    <t>False</t>
  </si>
  <si>
    <t>{ad8b978e-751e-405b-84b6-8171b7fdc524}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</si>
  <si>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</si>
  <si>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</si>
  <si>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</si>
  <si>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</si>
  <si>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</si>
  <si>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</si>
  <si>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</si>
  <si>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</si>
  <si>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SKRI201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</si>
  <si>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</si>
  <si>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</si>
  <si>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Tišnov ul. Kukýrna (ul. Polní) – ul. Lomnická (ul. Králova) - obnova vodovodních řadů</t>
  </si>
  <si>
    <t>0,1</t>
  </si>
  <si>
    <t>KSO:</t>
  </si>
  <si>
    <t/>
  </si>
  <si>
    <t>CC-CZ:</t>
  </si>
  <si>
    <t>1</t>
  </si>
  <si>
    <t>Místo:</t>
  </si>
  <si>
    <t>Tišnov</t>
  </si>
  <si>
    <t>Datum:</t>
  </si>
  <si>
    <t>11. 2. 2024</t>
  </si>
  <si>
    <t>Zadavatel:</t>
  </si>
  <si>
    <t>IČ:</t>
  </si>
  <si>
    <t>Svazek vodovodů a kanalizací Tišnovsko</t>
  </si>
  <si>
    <t>DIČ:</t>
  </si>
  <si>
    <t>Uchazeč:</t>
  </si>
  <si>
    <t>Vyplň údaj</t>
  </si>
  <si>
    <t>Projektant:</t>
  </si>
  <si>
    <t>Marcela Skříčková</t>
  </si>
  <si>
    <t>True</t>
  </si>
  <si>
    <t>Zpracovatel:</t>
  </si>
  <si>
    <t xml:space="preserve"> </t>
  </si>
  <si>
    <t>Poznámka:</t>
  </si>
  <si>
    <t>Soupis prací je sestaven za využití položek Cenové soustavy ÚRS. Cenové a technické podmínky položek Cenové soustavy ÚRS, které nejsou uvedeny v soupisu prací (tzv.úvodní části katalogů), jsou neomezeně dálkově k dispozici na www.cs-urs.cz. Položky,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</si>
  <si>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</si>
  <si>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</si>
  <si>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</si>
  <si>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</si>
  <si>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</si>
  <si>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</si>
  <si>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</si>
  <si>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</si>
  <si>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</si>
  <si>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</si>
  <si>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</si>
  <si>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</si>
  <si>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</si>
  <si>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</si>
  <si>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</si>
  <si>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</si>
  <si>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</si>
  <si>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</si>
  <si>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</si>
  <si>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</si>
  <si>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</si>
  <si>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</si>
  <si>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</si>
  <si>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</si>
  <si>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</si>
  <si>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</si>
  <si>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</si>
  <si>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</si>
  <si>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</si>
  <si>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</si>
  <si>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</si>
  <si>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</si>
  <si>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</si>
  <si>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</si>
  <si>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</si>
  <si>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</si>
  <si>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</si>
  <si>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</si>
  <si>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</si>
  <si>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</si>
  <si>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Oprava vodovodního řadu LO-KU</t>
  </si>
  <si>
    <t>ING</t>
  </si>
  <si>
    <t>{d8cca251-3246-4cac-9333-db0aa49e48dd}</t>
  </si>
  <si>
    <t>827 19</t>
  </si>
  <si>
    <t>2</t>
  </si>
  <si>
    <t>SO 02</t>
  </si>
  <si>
    <t>Oprava vodovodního řadu LO-KU-1</t>
  </si>
  <si>
    <t>{5eca5979-be6b-425b-9e04-d7b49b4f381c}</t>
  </si>
  <si>
    <t>KRYCÍ LIST SOUPISU PRACÍ</t>
  </si>
  <si>
    <t>Objekt:</t>
  </si>
  <si>
    <t>SO 01 - Oprava vodovodního řadu LO-KU</t>
  </si>
  <si>
    <t>2222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</si>
  <si>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</si>
  <si>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</si>
  <si>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</si>
  <si>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</si>
  <si>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</si>
  <si>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0P - Poznámky</t>
  </si>
  <si>
    <t xml:space="preserve">    1 - Zemní práce</t>
  </si>
  <si>
    <t xml:space="preserve">    4 - Vodorovné konstrukce</t>
  </si>
  <si>
    <t xml:space="preserve">    8 - Trubní vedení</t>
  </si>
  <si>
    <t xml:space="preserve">      8.1 - Montáž, osazení, drobné materiály</t>
  </si>
  <si>
    <t xml:space="preserve">      8.3 - Armatury a tvarovky</t>
  </si>
  <si>
    <t xml:space="preserve">      8.4 - Trubní materiál</t>
  </si>
  <si>
    <t xml:space="preserve">    99 - Přesun hmot</t>
  </si>
  <si>
    <t xml:space="preserve">    K - Komunikace</t>
  </si>
  <si>
    <t xml:space="preserve">    KB - Komunikace - bourání</t>
  </si>
  <si>
    <t xml:space="preserve">    Ostatní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</si>
  <si>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</si>
  <si>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</si>
  <si>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</si>
  <si>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</si>
  <si>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</si>
  <si>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</si>
  <si>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</si>
  <si>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</si>
  <si>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</si>
  <si>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</si>
  <si>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</si>
  <si>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</si>
  <si>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</si>
  <si>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</si>
  <si>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</si>
  <si>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</si>
  <si>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0P</t>
  </si>
  <si>
    <t>Poznámky</t>
  </si>
  <si>
    <t>K</t>
  </si>
  <si>
    <t>01</t>
  </si>
  <si>
    <t>Poznámka 1</t>
  </si>
  <si>
    <t>4</t>
  </si>
  <si>
    <t>-237036310</t>
  </si>
  <si>
    <t>PP</t>
  </si>
  <si>
    <t>Jednoznačné vymezení druhu a kvality prací, dodávky nebo služby je uvedeno ve Společných údajích PD v kap.Normy a hlavní související předpisy.Jednoznačné vymezení druhu a kvality prací, dodávky nebo služby je uvedeno ve Společných údajích PD v kap.Normy a hlavní související předpisy.</t>
  </si>
  <si>
    <t>02</t>
  </si>
  <si>
    <t>Poznámka 2</t>
  </si>
  <si>
    <t>2022322126</t>
  </si>
  <si>
    <t>Na své náklady a vhodným způsobem provede zhotovitel taková opatření ve formě dočasných konstrukcí, montáží lešení, pažení, podepření, štětování, hrazení, nakládání s vodou, konstrukcí můstků a dalších prací, které mohou být nezbytné	
a požadované pro bezpečné a účinné provádění a konstrukci díla všech pomocných prací.</t>
  </si>
  <si>
    <t>3</t>
  </si>
  <si>
    <t>03</t>
  </si>
  <si>
    <t>Poznámka 3</t>
  </si>
  <si>
    <t>-1622769218</t>
  </si>
  <si>
    <t>Všechny typy křížení sítí, komunikací a vodních toků zahrnují zemní práce, pažení, zhotovení křížení, všechny dočasné práce (přehrázky, zajištění vedení apod.), naložení a odvoz odpadu a všechny ostatní úkony a dodávky zabezpečující kompletní zhotovení křížení. Má se za to, že zhotovitel zahrne do svojí nabídkové ceny všechny uvedené práce a dodávky.</t>
  </si>
  <si>
    <t>04</t>
  </si>
  <si>
    <t>Poznámka 4</t>
  </si>
  <si>
    <t>1168075361</t>
  </si>
  <si>
    <t>Součástí nabídkové ceny zhotovitele mají být zahrnuty i práce provozovatele stávajících inženýrských sítí, které nastanou při vytýčení, předání, převzetí díla, apod.(např.nečekané kolize).</t>
  </si>
  <si>
    <t>5</t>
  </si>
  <si>
    <t>05</t>
  </si>
  <si>
    <t>Poznámka 5</t>
  </si>
  <si>
    <t>-1749867938</t>
  </si>
  <si>
    <t>Zhotovitel zakalkuluje ztratné u dodávky materiálů do jednotkových cen stavebních prací.</t>
  </si>
  <si>
    <t>6</t>
  </si>
  <si>
    <t>06</t>
  </si>
  <si>
    <t>Poznámka 6</t>
  </si>
  <si>
    <t>1073684624</t>
  </si>
  <si>
    <t>Zhotovitel zakalkuluje do položek za provedení tlakových zkoušek, propláchnutí a desinfekci potrubí i vodu odebranou pro tyto účely z vodovodní sítě.</t>
  </si>
  <si>
    <t>Zemní práce</t>
  </si>
  <si>
    <t>7</t>
  </si>
  <si>
    <t>1000061</t>
  </si>
  <si>
    <t>Vytýčení stávajících inženýrských sítí</t>
  </si>
  <si>
    <t>kmpl</t>
  </si>
  <si>
    <t>-506271016</t>
  </si>
  <si>
    <t>8</t>
  </si>
  <si>
    <t>115101201</t>
  </si>
  <si>
    <t>Čerpání vody na dopravní výšku do 10 m průměrný přítok do 500 l/min</t>
  </si>
  <si>
    <t>hod</t>
  </si>
  <si>
    <t>CS ÚRS 2024 01</t>
  </si>
  <si>
    <t>-156710059</t>
  </si>
  <si>
    <t>Čerpání vody na dopravní výšku do 10 m s uvažovaným průměrným přítokem do 500 l/min</t>
  </si>
  <si>
    <t>Online PSC</t>
  </si>
  <si>
    <t>https://podminky.urs.cz/item/CS_URS_2024_01/115101201</t>
  </si>
  <si>
    <t>VV</t>
  </si>
  <si>
    <t>"(bude upřesněno dle skutečnosti)" 10*6</t>
  </si>
  <si>
    <t>9</t>
  </si>
  <si>
    <t>115101301</t>
  </si>
  <si>
    <t>Pohotovost čerpací soupravy pro dopravní výšku do 10 m přítok do 500 l/min</t>
  </si>
  <si>
    <t>den</t>
  </si>
  <si>
    <t>1709978968</t>
  </si>
  <si>
    <t>Pohotovost záložní čerpací soupravy pro dopravní výšku do 10 m s uvažovaným průměrným přítokem do 500 l/min</t>
  </si>
  <si>
    <t>https://podminky.urs.cz/item/CS_URS_2024_01/115101301</t>
  </si>
  <si>
    <t>"(bude upřesněno dle skutečnosti)" 10</t>
  </si>
  <si>
    <t>10</t>
  </si>
  <si>
    <t>119001401</t>
  </si>
  <si>
    <t>Dočasné zajištění potrubí ocelového nebo litinového DN do 200 mm</t>
  </si>
  <si>
    <t>m</t>
  </si>
  <si>
    <t>1336814889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</si>
  <si>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</si>
  <si>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https://podminky.urs.cz/item/CS_URS_2024_01/119001401</t>
  </si>
  <si>
    <t>11</t>
  </si>
  <si>
    <t>119001421</t>
  </si>
  <si>
    <t>Dočasné zajištění kabelů a kabelových tratí ze 3 volně ložených kabelů</t>
  </si>
  <si>
    <t>1804376257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</si>
  <si>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</si>
  <si>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https://podminky.urs.cz/item/CS_URS_2024_01/119001421</t>
  </si>
  <si>
    <t>12</t>
  </si>
  <si>
    <t>129001101</t>
  </si>
  <si>
    <t>Příplatek za ztížení odkopávky nebo prokopávky v blízkosti inženýrských sítí</t>
  </si>
  <si>
    <t>m3</t>
  </si>
  <si>
    <t>1775680125</t>
  </si>
  <si>
    <t>Příplatek k cenám vykopávek za ztížení vykopávky v blízkosti podzemního vedení nebo výbušnin v horninách jakékoliv třídy</t>
  </si>
  <si>
    <t>https://podminky.urs.cz/item/CS_URS_2024_01/129001101</t>
  </si>
  <si>
    <t>křížení sítí</t>
  </si>
  <si>
    <t>"ocel" 1,10*1,30*3,00</t>
  </si>
  <si>
    <t>"kabel" 1,10*1,30*9,50</t>
  </si>
  <si>
    <t>stávající vodovod</t>
  </si>
  <si>
    <t>6,00</t>
  </si>
  <si>
    <t>Součet</t>
  </si>
  <si>
    <t>13</t>
  </si>
  <si>
    <t>121151103</t>
  </si>
  <si>
    <t>Sejmutí ornice plochy do 100 m2 tl vrstvy do 200 mm strojně</t>
  </si>
  <si>
    <t>m2</t>
  </si>
  <si>
    <t>-1908238817</t>
  </si>
  <si>
    <t>Sejmutí ornice strojně při souvislé ploše do 100 m2, tl. vrstvy do 200 mm</t>
  </si>
  <si>
    <t>https://podminky.urs.cz/item/CS_URS_2024_01/121151103</t>
  </si>
  <si>
    <t>17,00*0,85</t>
  </si>
  <si>
    <t>přepojení do ul.Drbalova</t>
  </si>
  <si>
    <t>11,00*1,45</t>
  </si>
  <si>
    <t>14</t>
  </si>
  <si>
    <t>132254204</t>
  </si>
  <si>
    <t>Hloubení zapažených rýh š do 2000 mm v hornině třídy těžitelnosti I skupiny 3 objem do 500 m3</t>
  </si>
  <si>
    <t>399861981</t>
  </si>
  <si>
    <t>Hloubení zapažených rýh šířky přes 800 do 2 000 mm strojně s urovnáním dna do předepsaného profilu a spádu v hornině třídy těžitelnosti I skupiny 3 přes 100 do 500 m3</t>
  </si>
  <si>
    <t>https://podminky.urs.cz/item/CS_URS_2024_01/132254204</t>
  </si>
  <si>
    <t>hornina tř.3 - 70%</t>
  </si>
  <si>
    <t>ZÚ-SL1</t>
  </si>
  <si>
    <t>8,50*0,85*1,75</t>
  </si>
  <si>
    <t>SL1-SL2</t>
  </si>
  <si>
    <t>21,50*1,05*1,71</t>
  </si>
  <si>
    <t>"drenáž" 21,50*1,05*0,20</t>
  </si>
  <si>
    <t>SL2-KÚ</t>
  </si>
  <si>
    <t>149,00*0,85*1,90</t>
  </si>
  <si>
    <t>42,00*0,85*2,07</t>
  </si>
  <si>
    <t>"drenáž (SL4-SL5)" 13,00*0,25*0,20</t>
  </si>
  <si>
    <t>vozovka krajského významu</t>
  </si>
  <si>
    <t>"úsek 0,000 00 - 0,105 00 (ul.Kukýrna)" -(21,50*1,05+85,50*0,85)*0,60</t>
  </si>
  <si>
    <t>"úsek 0,147 50 - 0,195 20 (ul.Lomnická)" -47,70*0,85*0,60</t>
  </si>
  <si>
    <t>vozovka místního významu</t>
  </si>
  <si>
    <t>"úsek 0,120 85 - 0,133 85 (ul.Drbalova)" -13,00*0,85*0,60</t>
  </si>
  <si>
    <t>chodník zámková dlažba</t>
  </si>
  <si>
    <t>-25,00*0,85*0,25</t>
  </si>
  <si>
    <t>štěrková cesta</t>
  </si>
  <si>
    <t>-13,30*0,85*0,15</t>
  </si>
  <si>
    <t>ornice</t>
  </si>
  <si>
    <t>-17,00*0,85*0,15</t>
  </si>
  <si>
    <t>20,00*1,45*1,83</t>
  </si>
  <si>
    <t>"místní komunikace asfalt" -7,00*1,45*0,50</t>
  </si>
  <si>
    <t>"ornice" -11,00*1,45*0,15</t>
  </si>
  <si>
    <t>Mezisoučet</t>
  </si>
  <si>
    <t>"odpočet ostatních hornin" -319,264*0,30</t>
  </si>
  <si>
    <t>132354204</t>
  </si>
  <si>
    <t>Hloubení zapažených rýh š do 2000 mm v hornině třídy těžitelnosti II skupiny 4 objem do 500 m3</t>
  </si>
  <si>
    <t>1001652266</t>
  </si>
  <si>
    <t>Hloubení zapažených rýh šířky přes 800 do 2 000 mm strojně s urovnáním dna do předepsaného profilu a spádu v hornině třídy těžitelnosti II skupiny 4 přes 100 do 500 m3</t>
  </si>
  <si>
    <t>https://podminky.urs.cz/item/CS_URS_2024_01/132354204</t>
  </si>
  <si>
    <t>hornina tř.4 - 30%</t>
  </si>
  <si>
    <t>319,264*0,30</t>
  </si>
  <si>
    <t>16</t>
  </si>
  <si>
    <t>151101101</t>
  </si>
  <si>
    <t>Zřízení příložného pažení a rozepření stěn rýh hl do 2 m</t>
  </si>
  <si>
    <t>-405307667</t>
  </si>
  <si>
    <t>Zřízení pažení a rozepření stěn rýh pro podzemní vedení příložné pro jakoukoliv mezerovitost, hloubky do 2 m</t>
  </si>
  <si>
    <t>https://podminky.urs.cz/item/CS_URS_2024_01/151101101</t>
  </si>
  <si>
    <t>8,50*2*1,75</t>
  </si>
  <si>
    <t>149,00*2*1,90</t>
  </si>
  <si>
    <t>42,00*2*2,07  4m</t>
  </si>
  <si>
    <t>20,00*2*1,83</t>
  </si>
  <si>
    <t>17</t>
  </si>
  <si>
    <t>151101111</t>
  </si>
  <si>
    <t>Odstranění příložného pažení a rozepření stěn rýh hl do 2 m</t>
  </si>
  <si>
    <t>1050512124</t>
  </si>
  <si>
    <t>Odstranění pažení a rozepření stěn rýh pro podzemní vedení s uložením materiálu na vzdálenost do 3 m od kraje výkopu příložné, hloubky do 2 m</t>
  </si>
  <si>
    <t>https://podminky.urs.cz/item/CS_URS_2024_01/151101111</t>
  </si>
  <si>
    <t>18</t>
  </si>
  <si>
    <t>151101102</t>
  </si>
  <si>
    <t>Zřízení příložného pažení a rozepření stěn rýh hl přes 2 do 4 m</t>
  </si>
  <si>
    <t>-504754856</t>
  </si>
  <si>
    <t>Zřízení pažení a rozepření stěn rýh pro podzemní vedení příložné pro jakoukoliv mezerovitost, hloubky přes 2 do 4 m</t>
  </si>
  <si>
    <t>https://podminky.urs.cz/item/CS_URS_2024_01/151101102</t>
  </si>
  <si>
    <t>42,00*2*2,07</t>
  </si>
  <si>
    <t>19</t>
  </si>
  <si>
    <t>151101112</t>
  </si>
  <si>
    <t>Odstranění příložného pažení a rozepření stěn rýh hl přes 2 do 4 m</t>
  </si>
  <si>
    <t>-362603559</t>
  </si>
  <si>
    <t>Odstranění pažení a rozepření stěn rýh pro podzemní vedení s uložením materiálu na vzdálenost do 3 m od kraje výkopu příložné, hloubky přes 2 do 4 m</t>
  </si>
  <si>
    <t>https://podminky.urs.cz/item/CS_URS_2024_01/151101112</t>
  </si>
  <si>
    <t>20</t>
  </si>
  <si>
    <t>151811131</t>
  </si>
  <si>
    <t>Osazení pažicího boxu hl výkopu do 4 m š do 1,2 m</t>
  </si>
  <si>
    <t>835130441</t>
  </si>
  <si>
    <t>Zřízení pažicích boxů pro pažení a rozepření stěn rýh podzemního vedení hloubka výkopu do 4 m, šířka do 1,2 m</t>
  </si>
  <si>
    <t>https://podminky.urs.cz/item/CS_URS_2024_01/151811131</t>
  </si>
  <si>
    <t>21,50*2*1,71</t>
  </si>
  <si>
    <t>"drenáž" 21,50*2*0,20</t>
  </si>
  <si>
    <t>151811231</t>
  </si>
  <si>
    <t>Odstranění pažicího boxu hl výkopu do 4 m š do 1,2 m</t>
  </si>
  <si>
    <t>1736134382</t>
  </si>
  <si>
    <t>Odstranění pažicích boxů pro pažení a rozepření stěn rýh podzemního vedení hloubka výkopu do 4 m, šířka do 1,2 m</t>
  </si>
  <si>
    <t>https://podminky.urs.cz/item/CS_URS_2024_01/151811231</t>
  </si>
  <si>
    <t>22</t>
  </si>
  <si>
    <t>162351104</t>
  </si>
  <si>
    <t>Vodorovné přemístění přes 500 do 1000 m výkopku/sypaniny z horniny třídy těžitelnosti I skupiny 1 až 3</t>
  </si>
  <si>
    <t>-1438661974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</si>
  <si>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</si>
  <si>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https://podminky.urs.cz/item/CS_URS_2024_01/162351104</t>
  </si>
  <si>
    <t>dovoz materiálu pro lože a obsyp potrubí, zásypy</t>
  </si>
  <si>
    <t>"materiál pro obsyp potrubí" 102,412</t>
  </si>
  <si>
    <t>"materiál pro lože pod potrubí" 22,116+5,165</t>
  </si>
  <si>
    <t>"materiál pro zásypy" 181,407</t>
  </si>
  <si>
    <t>23</t>
  </si>
  <si>
    <t>167151111</t>
  </si>
  <si>
    <t>Nakládání výkopku z hornin třídy těžitelnosti I skupiny 1 až 3 přes 100 m3</t>
  </si>
  <si>
    <t>-2016621176</t>
  </si>
  <si>
    <t>Nakládání, skládání a překládání neulehlého výkopku nebo sypaniny strojně nakládání, množství přes 100 m3, z hornin třídy těžitelnosti I, skupiny 1 až 3</t>
  </si>
  <si>
    <t>https://podminky.urs.cz/item/CS_URS_2024_01/167151111</t>
  </si>
  <si>
    <t>24</t>
  </si>
  <si>
    <t>162751117</t>
  </si>
  <si>
    <t>Vodorovné přemístění přes 9 000 do 10000 m výkopku/sypaniny z horniny třídy těžitelnosti I skupiny 1 až 3</t>
  </si>
  <si>
    <t>-1881517219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</si>
  <si>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</si>
  <si>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https://podminky.urs.cz/item/CS_URS_2024_01/162751117</t>
  </si>
  <si>
    <t>"výkop" 223,485</t>
  </si>
  <si>
    <t>25</t>
  </si>
  <si>
    <t>162751119</t>
  </si>
  <si>
    <t>Příplatek k vodorovnému přemístění výkopku/sypaniny z horniny třídy těžitelnosti I skupiny 1 až 3 ZKD 1000 m přes 10000 m</t>
  </si>
  <si>
    <t>-498286387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</si>
  <si>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</si>
  <si>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https://podminky.urs.cz/item/CS_URS_2024_01/162751119</t>
  </si>
  <si>
    <t>223,485*20</t>
  </si>
  <si>
    <t>26</t>
  </si>
  <si>
    <t>162751137</t>
  </si>
  <si>
    <t>Vodorovné přemístění přes 9 000 do 10000 m výkopku/sypaniny z horniny třídy těžitelnosti II skupiny 4 a 5</t>
  </si>
  <si>
    <t>292469381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</si>
  <si>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</si>
  <si>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https://podminky.urs.cz/item/CS_URS_2024_01/162751137</t>
  </si>
  <si>
    <t>"výkop" 95,779</t>
  </si>
  <si>
    <t>27</t>
  </si>
  <si>
    <t>162751139</t>
  </si>
  <si>
    <t>Příplatek k vodorovnému přemístění výkopku/sypaniny z horniny třídy těžitelnosti II skupiny 4 a 5 ZKD 1000 m přes 10000 m</t>
  </si>
  <si>
    <t>-2043333444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</si>
  <si>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</si>
  <si>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https://podminky.urs.cz/item/CS_URS_2024_01/162751139</t>
  </si>
  <si>
    <t>95,779*20</t>
  </si>
  <si>
    <t>28</t>
  </si>
  <si>
    <t>171251201</t>
  </si>
  <si>
    <t>Uložení sypaniny na skládky nebo meziskládky</t>
  </si>
  <si>
    <t>-1998442018</t>
  </si>
  <si>
    <t>Uložení sypaniny na skládky nebo meziskládky bez hutnění s upravením uložené sypaniny do předepsaného tvaru</t>
  </si>
  <si>
    <t>https://podminky.urs.cz/item/CS_URS_2024_01/171251201</t>
  </si>
  <si>
    <t>223,485+95,779</t>
  </si>
  <si>
    <t>29</t>
  </si>
  <si>
    <t>171201231</t>
  </si>
  <si>
    <t>Poplatek za uložení zeminy a kamení na recyklační skládce (skládkovné) kód odpadu 17 05 04</t>
  </si>
  <si>
    <t>t</t>
  </si>
  <si>
    <t>-854753749</t>
  </si>
  <si>
    <t>Poplatek za uložení stavebního odpadu na recyklační skládce (skládkovné) zeminy a kamení zatříděného do Katalogu odpadů pod kódem 17 05 04</t>
  </si>
  <si>
    <t>https://podminky.urs.cz/item/CS_URS_2024_01/171201231</t>
  </si>
  <si>
    <t>(223,485+95,779)*1,80</t>
  </si>
  <si>
    <t>30</t>
  </si>
  <si>
    <t>175111101</t>
  </si>
  <si>
    <t>Obsypání potrubí ručně sypaninou bez prohození, uloženou do 3 m</t>
  </si>
  <si>
    <t>-1275331315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</si>
  <si>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</si>
  <si>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https://podminky.urs.cz/item/CS_URS_2024_01/175111101</t>
  </si>
  <si>
    <t>8,50*0,85*0,50</t>
  </si>
  <si>
    <t>21,50*1,05*0,50</t>
  </si>
  <si>
    <t>149,00*0,85*0,50</t>
  </si>
  <si>
    <t>42,00*0,85*0,50</t>
  </si>
  <si>
    <t>20,00*1,45*0,50</t>
  </si>
  <si>
    <t>odp.potrubí</t>
  </si>
  <si>
    <t>"DN150" -(220,00+20,00*2)*3,14*0,10*0,10</t>
  </si>
  <si>
    <t>31</t>
  </si>
  <si>
    <t>M</t>
  </si>
  <si>
    <t>58337310</t>
  </si>
  <si>
    <t>štěrkopísek frakce 0/4</t>
  </si>
  <si>
    <t>1286784348</t>
  </si>
  <si>
    <t>102,412*1,87</t>
  </si>
  <si>
    <t>32</t>
  </si>
  <si>
    <t>181351003</t>
  </si>
  <si>
    <t>Rozprostření ornice tl vrstvy do 200 mm pl do 100 m2 v rovině nebo ve svahu do 1:5 strojně</t>
  </si>
  <si>
    <t>-322719124</t>
  </si>
  <si>
    <t>Rozprostření a urovnání ornice v rovině nebo ve svahu sklonu do 1:5 strojně při souvislé ploše do 100 m2, tl. vrstvy do 200 mm</t>
  </si>
  <si>
    <t>https://podminky.urs.cz/item/CS_URS_2024_01/181351003</t>
  </si>
  <si>
    <t>33</t>
  </si>
  <si>
    <t>18141</t>
  </si>
  <si>
    <t>Založení trávníku v rovině vč.dodávky travního semene</t>
  </si>
  <si>
    <t>1983648603</t>
  </si>
  <si>
    <t>34</t>
  </si>
  <si>
    <t>sond</t>
  </si>
  <si>
    <t>Ručně kopaná sonda 1,5x1,5m v místě křížení opravovaných a stávaj.řadů, vč.uvedení povrchu do původního stavu (dodávka+montáž)</t>
  </si>
  <si>
    <t>ks</t>
  </si>
  <si>
    <t>575634182</t>
  </si>
  <si>
    <t>Vodorovné konstrukce</t>
  </si>
  <si>
    <t>35</t>
  </si>
  <si>
    <t>451572111</t>
  </si>
  <si>
    <t>Lože pod potrubí otevřený výkop z kameniva drobného těženého</t>
  </si>
  <si>
    <t>1423576128</t>
  </si>
  <si>
    <t>Lože pod potrubí, stoky a drobné objekty v otevřeném výkopu z kameniva drobného těženého 0 až 4 mm</t>
  </si>
  <si>
    <t>https://podminky.urs.cz/item/CS_URS_2024_01/451572111</t>
  </si>
  <si>
    <t>8,50*0,85*0,10</t>
  </si>
  <si>
    <t>21,50*1,05*0,10</t>
  </si>
  <si>
    <t>149,00*0,85*0,10</t>
  </si>
  <si>
    <t>42,00*0,85*0,10</t>
  </si>
  <si>
    <t>20,00*1,45*0,10</t>
  </si>
  <si>
    <t>36</t>
  </si>
  <si>
    <t>451573111.02</t>
  </si>
  <si>
    <t>Lože pod potrubí otevřený výkop ze štěrku frakce 16-32mm (dodávka+montáž)</t>
  </si>
  <si>
    <t>-1578805505</t>
  </si>
  <si>
    <t>drenáž</t>
  </si>
  <si>
    <t>"SL1-SL2" 21,50*1,05*0,20</t>
  </si>
  <si>
    <t>"SL4-SL5" 13,00*0,25*0,20</t>
  </si>
  <si>
    <t>37</t>
  </si>
  <si>
    <t>4-01</t>
  </si>
  <si>
    <t>Separační tkaná geotextilie plošné hmotnosti minimálně 300g/m2 (dodávka+montáž)</t>
  </si>
  <si>
    <t>1445450853</t>
  </si>
  <si>
    <t>"SL1-SL2" 21,50*1,05</t>
  </si>
  <si>
    <t>Trubní vedení</t>
  </si>
  <si>
    <t>38</t>
  </si>
  <si>
    <t>8-p1</t>
  </si>
  <si>
    <t xml:space="preserve">Přírubové armatury a tvarovky, resp.stroje a zařízení opatřené přírubami budou naceněny včetně šroubů, matic, těsnění, vazelín a jiných spojovacích materiálů nezbytných k montáži._x000D_
</t>
  </si>
  <si>
    <t>248330452</t>
  </si>
  <si>
    <t>39</t>
  </si>
  <si>
    <t>8-p2</t>
  </si>
  <si>
    <t xml:space="preserve">Přesná specifikace výrobků viz Projektová dokumentace - výkresová část, Technická zpráva a B.Souhrnná technická zpráva </t>
  </si>
  <si>
    <t>-1710139994</t>
  </si>
  <si>
    <t>8.1</t>
  </si>
  <si>
    <t>Montáž, osazení, drobné materiály</t>
  </si>
  <si>
    <t>40</t>
  </si>
  <si>
    <t>851311131</t>
  </si>
  <si>
    <t>Montáž potrubí z trub litinových hrdlových s integrovaným těsněním otevřený výkop DN 150</t>
  </si>
  <si>
    <t>-310684483</t>
  </si>
  <si>
    <t>Montáž potrubí z trub litinových tlakových hrdlových v otevřeném výkopu s integrovaným těsněním DN 150</t>
  </si>
  <si>
    <t>https://podminky.urs.cz/item/CS_URS_2024_01/851311131</t>
  </si>
  <si>
    <t>45*6,00</t>
  </si>
  <si>
    <t>41</t>
  </si>
  <si>
    <t>851311131.01</t>
  </si>
  <si>
    <t>Příplatek za sek potrubí litinového DN 150</t>
  </si>
  <si>
    <t>kus</t>
  </si>
  <si>
    <t>1196251269</t>
  </si>
  <si>
    <t>42</t>
  </si>
  <si>
    <t>871161211</t>
  </si>
  <si>
    <t>Montáž potrubí z PE100 RC SDR 11 otevřený výkop svařovaných elektrotvarovkou d 32 x 3,0 mm</t>
  </si>
  <si>
    <t>844642961</t>
  </si>
  <si>
    <t>Montáž vodovodního potrubí z polyetylenu PE100 RC v otevřeném výkopu svařovaných elektrotvarovkou SDR 11/PN16 d 32 x 3,0 mm</t>
  </si>
  <si>
    <t>https://podminky.urs.cz/item/CS_URS_2024_01/871161211</t>
  </si>
  <si>
    <t>43</t>
  </si>
  <si>
    <t>892241111</t>
  </si>
  <si>
    <t>Tlaková zkouška vodou potrubí DN do 80</t>
  </si>
  <si>
    <t>2046871546</t>
  </si>
  <si>
    <t>Tlakové zkoušky vodou na potrubí DN do 80</t>
  </si>
  <si>
    <t>https://podminky.urs.cz/item/CS_URS_2024_01/892241111</t>
  </si>
  <si>
    <t>44</t>
  </si>
  <si>
    <t>892351111</t>
  </si>
  <si>
    <t>Tlaková zkouška vodou potrubí DN 150 nebo 200</t>
  </si>
  <si>
    <t>2016246396</t>
  </si>
  <si>
    <t>Tlakové zkoušky vodou na potrubí DN 150 nebo 200</t>
  </si>
  <si>
    <t>https://podminky.urs.cz/item/CS_URS_2024_01/892351111</t>
  </si>
  <si>
    <t>45</t>
  </si>
  <si>
    <t>892233122</t>
  </si>
  <si>
    <t>Proplach a dezinfekce vodovodního potrubí DN od 40 do 70</t>
  </si>
  <si>
    <t>1089381214</t>
  </si>
  <si>
    <t>https://podminky.urs.cz/item/CS_URS_2024_01/892233122</t>
  </si>
  <si>
    <t>46</t>
  </si>
  <si>
    <t>892353122</t>
  </si>
  <si>
    <t>Proplach a dezinfekce vodovodního potrubí DN 150 nebo 200</t>
  </si>
  <si>
    <t>1348109055</t>
  </si>
  <si>
    <t>https://podminky.urs.cz/item/CS_URS_2024_01/892353122</t>
  </si>
  <si>
    <t>47</t>
  </si>
  <si>
    <t>892372111</t>
  </si>
  <si>
    <t>Zabezpečení konců potrubí DN do 300 při tlakových zkouškách vodou</t>
  </si>
  <si>
    <t>-331331533</t>
  </si>
  <si>
    <t>Tlakové zkoušky vodou zabezpečení konců potrubí při tlakových zkouškách DN do 300</t>
  </si>
  <si>
    <t>https://podminky.urs.cz/item/CS_URS_2024_01/892372111</t>
  </si>
  <si>
    <t>48</t>
  </si>
  <si>
    <t>899721112</t>
  </si>
  <si>
    <t>Signalizační vodič DN přes 150 mm na potrubí</t>
  </si>
  <si>
    <t>-1816079814</t>
  </si>
  <si>
    <t>Signalizační vodič na potrubí DN nad 150 mm</t>
  </si>
  <si>
    <t>https://podminky.urs.cz/item/CS_URS_2024_01/899721112</t>
  </si>
  <si>
    <t>260,00+1,00</t>
  </si>
  <si>
    <t>49</t>
  </si>
  <si>
    <t>899722113</t>
  </si>
  <si>
    <t>Krytí potrubí z plastů výstražnou fólií z PVC přes 25 do 34cm</t>
  </si>
  <si>
    <t>1418829</t>
  </si>
  <si>
    <t>Krytí potrubí z plastů výstražnou fólií z PVC šířky přes 25 do 34 cm</t>
  </si>
  <si>
    <t>https://podminky.urs.cz/item/CS_URS_2024_01/899722113</t>
  </si>
  <si>
    <t>50</t>
  </si>
  <si>
    <t>857311131</t>
  </si>
  <si>
    <t>Montáž litinových tvarovek jednoosých hrdlových otevřený výkop s integrovaným těsněním DN 150</t>
  </si>
  <si>
    <t>1622027697</t>
  </si>
  <si>
    <t>Montáž litinových tvarovek na potrubí litinovém tlakovém jednoosých na potrubí z trub hrdlových v otevřeném výkopu, kanálu nebo v šachtě s integrovaným těsněním DN 150</t>
  </si>
  <si>
    <t>https://podminky.urs.cz/item/CS_URS_2024_01/857311131</t>
  </si>
  <si>
    <t>51</t>
  </si>
  <si>
    <t>857242122</t>
  </si>
  <si>
    <t>Montáž litinových tvarovek jednoosých přírubových otevřený výkop DN 80</t>
  </si>
  <si>
    <t>967620244</t>
  </si>
  <si>
    <t>Montáž litinových tvarovek na potrubí litinovém tlakovém jednoosých na potrubí z trub přírubových v otevřeném výkopu, kanálu nebo v šachtě DN 80</t>
  </si>
  <si>
    <t>https://podminky.urs.cz/item/CS_URS_2024_01/857242122</t>
  </si>
  <si>
    <t>52</t>
  </si>
  <si>
    <t>857312122</t>
  </si>
  <si>
    <t>Montáž litinových tvarovek jednoosých přírubových otevřený výkop DN 150</t>
  </si>
  <si>
    <t>-1475622758</t>
  </si>
  <si>
    <t>Montáž litinových tvarovek na potrubí litinovém tlakovém jednoosých na potrubí z trub přírubových v otevřeném výkopu, kanálu nebo v šachtě DN 150</t>
  </si>
  <si>
    <t>https://podminky.urs.cz/item/CS_URS_2024_01/857312122</t>
  </si>
  <si>
    <t>53</t>
  </si>
  <si>
    <t>857314122</t>
  </si>
  <si>
    <t>Montáž litinových tvarovek odbočných přírubových otevřený výkop DN 150</t>
  </si>
  <si>
    <t>940537377</t>
  </si>
  <si>
    <t>Montáž litinových tvarovek na potrubí litinovém tlakovém odbočných na potrubí z trub přírubových v otevřeném výkopu, kanálu nebo v šachtě DN 150</t>
  </si>
  <si>
    <t>https://podminky.urs.cz/item/CS_URS_2024_01/857314122</t>
  </si>
  <si>
    <t>54</t>
  </si>
  <si>
    <t>891319111</t>
  </si>
  <si>
    <t>Montáž navrtávacích pasů na potrubí z jakýchkoli trub DN 150</t>
  </si>
  <si>
    <t>-625596242</t>
  </si>
  <si>
    <t>Montáž vodovodních armatur na potrubí navrtávacích pasů s ventilem Jt 1 MPa, na potrubí z trub litinových, ocelových nebo plastických hmot DN 150</t>
  </si>
  <si>
    <t>https://podminky.urs.cz/item/CS_URS_2024_01/891319111</t>
  </si>
  <si>
    <t>55</t>
  </si>
  <si>
    <t>891181112</t>
  </si>
  <si>
    <t>Montáž vodovodních šoupátek otevřený výkop DN 40</t>
  </si>
  <si>
    <t>1479426982</t>
  </si>
  <si>
    <t>Montáž vodovodních armatur na potrubí šoupátek nebo klapek uzavíracích v otevřeném výkopu nebo v šachtách s osazením zemní soupravy (bez poklopů) DN 40</t>
  </si>
  <si>
    <t>https://podminky.urs.cz/item/CS_URS_2024_01/891181112</t>
  </si>
  <si>
    <t>56</t>
  </si>
  <si>
    <t>891241112</t>
  </si>
  <si>
    <t>Montáž vodovodních šoupátek otevřený výkop DN 80</t>
  </si>
  <si>
    <t>-119067369</t>
  </si>
  <si>
    <t>Montáž vodovodních armatur na potrubí šoupátek nebo klapek uzavíracích v otevřeném výkopu nebo v šachtách s osazením zemní soupravy (bez poklopů) DN 80</t>
  </si>
  <si>
    <t>https://podminky.urs.cz/item/CS_URS_2024_01/891241112</t>
  </si>
  <si>
    <t>57</t>
  </si>
  <si>
    <t>891311112</t>
  </si>
  <si>
    <t>Montáž vodovodních šoupátek otevřený výkop DN 150</t>
  </si>
  <si>
    <t>-377121049</t>
  </si>
  <si>
    <t>Montáž vodovodních armatur na potrubí šoupátek nebo klapek uzavíracích v otevřeném výkopu nebo v šachtách s osazením zemní soupravy (bez poklopů) DN 150</t>
  </si>
  <si>
    <t>https://podminky.urs.cz/item/CS_URS_2024_01/891311112</t>
  </si>
  <si>
    <t>58</t>
  </si>
  <si>
    <t>891247112</t>
  </si>
  <si>
    <t>Montáž hydrantů podzemních DN 80</t>
  </si>
  <si>
    <t>-1394276692</t>
  </si>
  <si>
    <t>Montáž vodovodních armatur na potrubí hydrantů podzemních (bez osazení poklopů) DN 80</t>
  </si>
  <si>
    <t>https://podminky.urs.cz/item/CS_URS_2024_01/891247112</t>
  </si>
  <si>
    <t>59</t>
  </si>
  <si>
    <t>899401112</t>
  </si>
  <si>
    <t>Osazení poklopů litinových šoupátkových</t>
  </si>
  <si>
    <t>1102890465</t>
  </si>
  <si>
    <t>https://podminky.urs.cz/item/CS_URS_2024_01/899401112</t>
  </si>
  <si>
    <t>60</t>
  </si>
  <si>
    <t>899401113</t>
  </si>
  <si>
    <t>Osazení poklopů litinových hydrantových</t>
  </si>
  <si>
    <t>1591022359</t>
  </si>
  <si>
    <t>https://podminky.urs.cz/item/CS_URS_2024_01/899401113</t>
  </si>
  <si>
    <t>61</t>
  </si>
  <si>
    <t>899712111</t>
  </si>
  <si>
    <t>Orientační tabulky na zdivu</t>
  </si>
  <si>
    <t>-1854612487</t>
  </si>
  <si>
    <t>Orientační tabulky na vodovodních a kanalizačních řadech na zdivu</t>
  </si>
  <si>
    <t>https://podminky.urs.cz/item/CS_URS_2024_01/899712111</t>
  </si>
  <si>
    <t>62</t>
  </si>
  <si>
    <t>8-05</t>
  </si>
  <si>
    <t>Vytyčovací marker nad lomem (dodávka+montáž)</t>
  </si>
  <si>
    <t>-1094174546</t>
  </si>
  <si>
    <t>63</t>
  </si>
  <si>
    <t>871275890</t>
  </si>
  <si>
    <t>Bourání stávajícího potrubí do DN 200, vč.odvozu na skládku a poplatku za skládku suti</t>
  </si>
  <si>
    <t>-711428106</t>
  </si>
  <si>
    <t>Bourání stávajícího potrubí DN 150, vč.odvozu na skládku a poplatku za skládku suti</t>
  </si>
  <si>
    <t>"přepojení sítí" 6,00</t>
  </si>
  <si>
    <t>8.3</t>
  </si>
  <si>
    <t>Armatury a tvarovky</t>
  </si>
  <si>
    <t>64</t>
  </si>
  <si>
    <t>5525352790</t>
  </si>
  <si>
    <t>T-kus přírubový z tvárné litiny DN150/80, PN10, vnější a vnitřní povrch.úprava fosfatizace zinkem + krycí vrstva nanášená kataforézou tl. min.70 μm nebo alternativně práškový epoxid tl. min. 250 μm</t>
  </si>
  <si>
    <t>1630989464</t>
  </si>
  <si>
    <t>65</t>
  </si>
  <si>
    <t>5525352891</t>
  </si>
  <si>
    <t>T-kus přírubový z tvárné litiny DN150/100, PN10, vnější a vnitřní povrch.úprava fosfatizace zinkem + krycí vrstva nanášená kataforézou tl. min.70 μm nebo alternativně práškový epoxid tl. min. 250 μm</t>
  </si>
  <si>
    <t>-1366172675</t>
  </si>
  <si>
    <t>66</t>
  </si>
  <si>
    <t>slep150</t>
  </si>
  <si>
    <t>X-kus přírubový z tvárné litiny DN150, PN10, vnější a vnitřní povrch.úprava fosfatizace zinkem + krycí vrstva nanášená kataforézou tl. min.70 μm nebo alternativně práškový epoxid tl. min. 250 μm</t>
  </si>
  <si>
    <t>1914227135</t>
  </si>
  <si>
    <t>67</t>
  </si>
  <si>
    <t>5525390790</t>
  </si>
  <si>
    <t>koleno 11°  z tvárné litiny DN150, PN10, s jednokomorovým hrdlem, vnější a vnitřní povrch.úprava fosfatizace zinkem + krycí vrstva nanášená kataforézou tl. min.70 μm nebo alternativně práškový epoxid tl. min. 250 μm</t>
  </si>
  <si>
    <t>629020697</t>
  </si>
  <si>
    <t>68</t>
  </si>
  <si>
    <t>5525394390</t>
  </si>
  <si>
    <t>koleno 45°  z tvárné litiny DN150, PN10, s jednokomorovým hrdlem, vnější a vnitřní povrch.úprava fosfatizace zinkem + krycí vrstva nanášená kataforézou tl. min.70 μm nebo alternativně práškový epoxid tl. min. 250 μm</t>
  </si>
  <si>
    <t>-276802665</t>
  </si>
  <si>
    <t>69</t>
  </si>
  <si>
    <t>5525991490</t>
  </si>
  <si>
    <t>koleno přírubové 11°  z tvárné litiny DN150, PN10, vnější a vnitřní povrch.úprava fosfatizace zinkem + krycí vrstva nanášená kataforézou tl. min.70 μm nebo alternativně práškový epoxid tl. min. 250 μm</t>
  </si>
  <si>
    <t>-1135393372</t>
  </si>
  <si>
    <t>70</t>
  </si>
  <si>
    <t>5525993490</t>
  </si>
  <si>
    <t>koleno přírubové 22°  z tvárné litiny DN150, PN10, vnější a vnitřní povrch.úprava fosfatizace zinkem + krycí vrstva nanášená kataforézou tl. min.70 μm nebo alternativně práškový epoxid tl. min. 250 μm</t>
  </si>
  <si>
    <t>-236020364</t>
  </si>
  <si>
    <t>71</t>
  </si>
  <si>
    <t>šoup150</t>
  </si>
  <si>
    <t>přírubové šoupátko DN 150 (litina)</t>
  </si>
  <si>
    <t>-434766595</t>
  </si>
  <si>
    <t>72</t>
  </si>
  <si>
    <t>tele150</t>
  </si>
  <si>
    <t>ZS teleskopická pro Š DN 150</t>
  </si>
  <si>
    <t>21117923</t>
  </si>
  <si>
    <t>73</t>
  </si>
  <si>
    <t>šoup80</t>
  </si>
  <si>
    <t>přírubové šoupátko DN 80 (litina)</t>
  </si>
  <si>
    <t>-1846566177</t>
  </si>
  <si>
    <t>"hydrant" 2</t>
  </si>
  <si>
    <t>74</t>
  </si>
  <si>
    <t>tele80</t>
  </si>
  <si>
    <t>ZS teleskopická pro Š DN 80</t>
  </si>
  <si>
    <t>-1063725664</t>
  </si>
  <si>
    <t>75</t>
  </si>
  <si>
    <t>pokl</t>
  </si>
  <si>
    <t>šoupátkový poklop tuhý + podkladní deska</t>
  </si>
  <si>
    <t>-1351855827</t>
  </si>
  <si>
    <t>76</t>
  </si>
  <si>
    <t>799415000016</t>
  </si>
  <si>
    <t>spojka jištěná proti posunu DN150 (příruba x hrdlo)</t>
  </si>
  <si>
    <t>144782938</t>
  </si>
  <si>
    <t>77</t>
  </si>
  <si>
    <t>797415000016</t>
  </si>
  <si>
    <t>spojka jištěná proti posunu DN150 (hrdlo x hrdlo)</t>
  </si>
  <si>
    <t>813365401</t>
  </si>
  <si>
    <t>78</t>
  </si>
  <si>
    <t>797415012516</t>
  </si>
  <si>
    <t>spojka jištěná proti posunu redukovaná DN150/125 (hrdlo x hrdlo)</t>
  </si>
  <si>
    <t>-983862800</t>
  </si>
  <si>
    <t>79</t>
  </si>
  <si>
    <t>5250160001161</t>
  </si>
  <si>
    <t>univerzální navrtávací pas DN 150-1" - TLT</t>
  </si>
  <si>
    <t>450741772</t>
  </si>
  <si>
    <t>80</t>
  </si>
  <si>
    <t>SOUP25</t>
  </si>
  <si>
    <t>Šoupátko DN25 (litina), vč.zemní soupravy, podkladní desky a šoupátkového poklopu</t>
  </si>
  <si>
    <t>1286467866</t>
  </si>
  <si>
    <t>81</t>
  </si>
  <si>
    <t>6100032001161</t>
  </si>
  <si>
    <t>spojka s vnějším závitem d32</t>
  </si>
  <si>
    <t>-1044517600</t>
  </si>
  <si>
    <t>82</t>
  </si>
  <si>
    <t>850008025016</t>
  </si>
  <si>
    <t>TVAROVKA FF KUS 80/250</t>
  </si>
  <si>
    <t>1061105925</t>
  </si>
  <si>
    <t>83</t>
  </si>
  <si>
    <t>505008020016</t>
  </si>
  <si>
    <t>KOLENO PATNÍ PŘÍRUBOVÉ DLOUHÉ 80</t>
  </si>
  <si>
    <t>-971135419</t>
  </si>
  <si>
    <t>84</t>
  </si>
  <si>
    <t>853008000016</t>
  </si>
  <si>
    <t>TVAROVKA OBLOUK 90° 80</t>
  </si>
  <si>
    <t>-668825419</t>
  </si>
  <si>
    <t>"hydrant" 1</t>
  </si>
  <si>
    <t>85</t>
  </si>
  <si>
    <t>HYDRPOD80</t>
  </si>
  <si>
    <t>hydrant podzemní DN80, vč.podkladní desky a hydrantového poklopu</t>
  </si>
  <si>
    <t>-773370854</t>
  </si>
  <si>
    <t>8.4</t>
  </si>
  <si>
    <t>Trubní materiál</t>
  </si>
  <si>
    <t>86</t>
  </si>
  <si>
    <t>212755214</t>
  </si>
  <si>
    <t>Trativody z drenážních trubek plastových flexibilních D 100 mm bez lože</t>
  </si>
  <si>
    <t>-497887988</t>
  </si>
  <si>
    <t>Trativody bez lože z drenážních trubek plastových flexibilních D 100 mm</t>
  </si>
  <si>
    <t>https://podminky.urs.cz/item/CS_URS_2024_01/212755214</t>
  </si>
  <si>
    <t>"SL1-SL2" 21,50</t>
  </si>
  <si>
    <t>"SL4-SL5" 13,00</t>
  </si>
  <si>
    <t>87</t>
  </si>
  <si>
    <t>552NSB15Q60AQ</t>
  </si>
  <si>
    <t>trouby z tvárné litiny DN 150 s jednokomorovým hrdlem, PN10,vnitřní povrch.úprava odstřed.nanášená vyst.z vysokopec.cementu odol.síranům tl.4mm, vnější povrch žárově pozinkován (slitina Zn, Al) s příměsí dalšího kovu ve vrstvě 400g/m2+krycí nátěr, dl.6,0m</t>
  </si>
  <si>
    <t>1995499709</t>
  </si>
  <si>
    <t>88</t>
  </si>
  <si>
    <t>552JSB15DA</t>
  </si>
  <si>
    <t>pružný násuvkový zakusovací zámkový spoj DN150 pro trubky a tvarovky s jednokomorovým hrdlem</t>
  </si>
  <si>
    <t>732263115</t>
  </si>
  <si>
    <t>89</t>
  </si>
  <si>
    <t>552JSB15BA</t>
  </si>
  <si>
    <t>pružný násuvkový spoj DN150 pro trubky a tvarovky s jednokomorovým hrdlem</t>
  </si>
  <si>
    <t>911207394</t>
  </si>
  <si>
    <t>90</t>
  </si>
  <si>
    <t>286135241</t>
  </si>
  <si>
    <t>potrubí vodovodní z polyetylénu De 32 x 3,0  PE100 RC SDR 11, tlakové třídy PN 10, certifikované podle technického předpisu PAS 1075, dle tab.4</t>
  </si>
  <si>
    <t>-1509252372</t>
  </si>
  <si>
    <t>99</t>
  </si>
  <si>
    <t>Přesun hmot</t>
  </si>
  <si>
    <t>91</t>
  </si>
  <si>
    <t>998273102</t>
  </si>
  <si>
    <t>Přesun hmot pro trubní vedení z trub litinových otevřený výkop</t>
  </si>
  <si>
    <t>1604034821</t>
  </si>
  <si>
    <t>Přesun hmot pro trubní vedení hloubené z trub litinových pro vodovody nebo kanalizace v otevřeném výkopu dopravní vzdálenost do 15 m</t>
  </si>
  <si>
    <t>https://podminky.urs.cz/item/CS_URS_2024_01/998273102</t>
  </si>
  <si>
    <t>Komunikace</t>
  </si>
  <si>
    <t>92</t>
  </si>
  <si>
    <t>174151101</t>
  </si>
  <si>
    <t>Zásyp jam, šachet rýh nebo kolem objektů sypaninou se zhutněním</t>
  </si>
  <si>
    <t>81753462</t>
  </si>
  <si>
    <t>Zásyp sypaninou z jakékoliv horniny strojně s uložením výkopku ve vrstvách se zhutněním jam, šachet, rýh nebo kolem objektů v těchto vykopávkách</t>
  </si>
  <si>
    <t>https://podminky.urs.cz/item/CS_URS_2024_01/174151101</t>
  </si>
  <si>
    <t xml:space="preserve">  zásyp štěrkopískem</t>
  </si>
  <si>
    <t>"výkop" 319,264</t>
  </si>
  <si>
    <t>"odpočet lože" -22,116</t>
  </si>
  <si>
    <t>"odpočet lože drenáž" -5,165</t>
  </si>
  <si>
    <t>"odpočet obsypu" -110,576</t>
  </si>
  <si>
    <t>93</t>
  </si>
  <si>
    <t>583312091</t>
  </si>
  <si>
    <t>kamenivo pro zásypy v komunikacích - štěrkopísek fr.0-32mm</t>
  </si>
  <si>
    <t>975919686</t>
  </si>
  <si>
    <t>181,407*1,87</t>
  </si>
  <si>
    <t>94</t>
  </si>
  <si>
    <t>564861011</t>
  </si>
  <si>
    <t>Podklad ze štěrkodrtě ŠD plochy do 100 m2 tl 200 mm</t>
  </si>
  <si>
    <t>-437887451</t>
  </si>
  <si>
    <t>Podklad ze štěrkodrti ŠD s rozprostřením a zhutněním plochy jednotlivě do 100 m2, po zhutnění tl. 200 mm</t>
  </si>
  <si>
    <t>https://podminky.urs.cz/item/CS_URS_2024_01/564861011</t>
  </si>
  <si>
    <t>"úsek 0,000 00 - 0,105 00 (ul.Kukýrna)" 21,50*(1,05+0,30*2)+85,50*(0,85+0,30*2)</t>
  </si>
  <si>
    <t>"úsek 0,147 50 - 0,195 20 (ul.Lomnická)" 47,70*(0,85+0,30*2)</t>
  </si>
  <si>
    <t>"úsek 0,120 85 - 0,133 85 (ul.Drbalova)" 13,00*(0,85+0,30*2)</t>
  </si>
  <si>
    <t>95</t>
  </si>
  <si>
    <t>565231112</t>
  </si>
  <si>
    <t>Podklad ze štěrku částečně zpevněného cementovou maltou ŠCM tl 200 mm</t>
  </si>
  <si>
    <t>-548999061</t>
  </si>
  <si>
    <t>Podklad ze štěrku částečně zpevněného cementovou maltou ŠCM s rozprostřením a s hutněním, po zhutnění tl. 200 mm</t>
  </si>
  <si>
    <t>https://podminky.urs.cz/item/CS_URS_2024_01/565231112</t>
  </si>
  <si>
    <t>"úsek 0,000 00 - 0,105 00 (ul.Kukýrna)" 21,50*(1,05+0,60*2)+85,50*(0,85+0,60*2)</t>
  </si>
  <si>
    <t>"úsek 0,147 50 - 0,195 20 (ul.Lomnická)" 47,70*(0,85+0,60*2)</t>
  </si>
  <si>
    <t>"úsek 0,120 85 - 0,133 85 (ul.Drbalova)" 13,00*(0,85+0,60*2)</t>
  </si>
  <si>
    <t>96</t>
  </si>
  <si>
    <t>573111111</t>
  </si>
  <si>
    <t>Postřik živičný infiltrační s posypem z asfaltu množství 0,60 kg/m2</t>
  </si>
  <si>
    <t>-1809585050</t>
  </si>
  <si>
    <t>Postřik infiltrační PI z asfaltu silničního s posypem kamenivem, v množství 0,60 kg/m2</t>
  </si>
  <si>
    <t>https://podminky.urs.cz/item/CS_URS_2024_01/573111111</t>
  </si>
  <si>
    <t>"úsek 0,000 00 - 0,105 00 (ul.Kukýrna)" 21,50*(1,05+0,90*2)+85,50*(0,85+0,90*2)</t>
  </si>
  <si>
    <t>"úsek 0,147 50 - 0,195 20 (ul.Lomnická)" 47,70*(0,85+0,90*2)</t>
  </si>
  <si>
    <t>"úsek 0,120 85 - 0,133 85 (ul.Drbalova)" 13,00*(0,85+0,90*2)</t>
  </si>
  <si>
    <t>97</t>
  </si>
  <si>
    <t>565185111</t>
  </si>
  <si>
    <t>Asfaltový beton vrstva podkladní ACP 16 (obalované kamenivo OKS) tl 150 mm š do 3 m</t>
  </si>
  <si>
    <t>-2073243561</t>
  </si>
  <si>
    <t>Asfaltový beton vrstva podkladní ACP 16 (obalované kamenivo střednězrnné - OKS) s rozprostřením a zhutněním v pruhu šířky přes 1,5 do 3 m, po zhutnění tl. 150 mm</t>
  </si>
  <si>
    <t>https://podminky.urs.cz/item/CS_URS_2024_01/565185111</t>
  </si>
  <si>
    <t>98</t>
  </si>
  <si>
    <t>573211109</t>
  </si>
  <si>
    <t>Postřik živičný spojovací z asfaltu v množství 0,50 kg/m2</t>
  </si>
  <si>
    <t>1990167523</t>
  </si>
  <si>
    <t>Postřik spojovací PS bez posypu kamenivem z asfaltu silničního, v množství 0,50 kg/m2</t>
  </si>
  <si>
    <t>https://podminky.urs.cz/item/CS_URS_2024_01/573211109</t>
  </si>
  <si>
    <t>"úsek 0,000 00 - 0,105 00 (ul.Kukýrna)" 21,50*(1,05+1,20*2)+85,50*(0,85+1,20*2)</t>
  </si>
  <si>
    <t>"úsek 0,147 50 - 0,195 20 (ul.Lomnická)" 47,70*(0,85+1,20*2)</t>
  </si>
  <si>
    <t>"úsek 0,120 85 - 0,133 85 (ul.Drbalova)" 13,00*(0,85+1,20*2)</t>
  </si>
  <si>
    <t>577144111</t>
  </si>
  <si>
    <t>Asfaltový beton vrstva obrusná ACO 11+ (ABS) tř. I tl 50 mm š do 3 m z nemodifikovaného asfaltu</t>
  </si>
  <si>
    <t>-619864702</t>
  </si>
  <si>
    <t>Asfaltový beton vrstva obrusná ACO 11 (ABS) s rozprostřením a se zhutněním z nemodifikovaného asfaltu v pruhu šířky do 3 m tř. I (ACO 11+), po zhutnění tl. 50 mm</t>
  </si>
  <si>
    <t>https://podminky.urs.cz/item/CS_URS_2024_01/577144111</t>
  </si>
  <si>
    <t>100</t>
  </si>
  <si>
    <t>UTES-KK</t>
  </si>
  <si>
    <t>Živičná zálivka - utěsnění styku starého a nového krytu vozovky (dodávka+montáž)</t>
  </si>
  <si>
    <t>-2072599677</t>
  </si>
  <si>
    <t>"úsek 0,000 00 - 0,105 00 (ul.Kukýrna)" 21,50+85,50</t>
  </si>
  <si>
    <t>"úsek 0,147 50 - 0,195 20 (ul.Lomnická)" 47,70*2</t>
  </si>
  <si>
    <t>"úsek 0,120 85 - 0,133 85 (ul.Drbalova)" 13,00*2</t>
  </si>
  <si>
    <t>101</t>
  </si>
  <si>
    <t>564851011</t>
  </si>
  <si>
    <t>Podklad ze štěrkodrtě ŠD plochy do 100 m2 tl 150 mm</t>
  </si>
  <si>
    <t>-734307065</t>
  </si>
  <si>
    <t>Podklad ze štěrkodrti ŠD s rozprostřením a zhutněním plochy jednotlivě do 100 m2, po zhutnění tl. 150 mm</t>
  </si>
  <si>
    <t>https://podminky.urs.cz/item/CS_URS_2024_01/564851011</t>
  </si>
  <si>
    <t>místní komunikace asfalt</t>
  </si>
  <si>
    <t>"přepojení do ul.Drbalova" 7,00*(1,45+0,20*2)</t>
  </si>
  <si>
    <t>102</t>
  </si>
  <si>
    <t>156944462</t>
  </si>
  <si>
    <t>103</t>
  </si>
  <si>
    <t>573211107</t>
  </si>
  <si>
    <t>Postřik živičný spojovací z asfaltu v množství 0,30 kg/m2</t>
  </si>
  <si>
    <t>175203497</t>
  </si>
  <si>
    <t>Postřik spojovací PS bez posypu kamenivem z asfaltu silničního, v množství 0,30 kg/m2</t>
  </si>
  <si>
    <t>https://podminky.urs.cz/item/CS_URS_2024_01/573211107</t>
  </si>
  <si>
    <t>104</t>
  </si>
  <si>
    <t>565175101</t>
  </si>
  <si>
    <t>Asfaltový beton vrstva podkladní ACP 16 (obalované kamenivo OKS) tl 100 mm š do 1,5 m</t>
  </si>
  <si>
    <t>1194500230</t>
  </si>
  <si>
    <t>Asfaltový beton vrstva podkladní ACP 16 (obalované kamenivo střednězrnné - OKS) s rozprostřením a zhutněním v pruhu šířky do 1,5 m, po zhutnění tl. 100 mm</t>
  </si>
  <si>
    <t>https://podminky.urs.cz/item/CS_URS_2024_01/565175101</t>
  </si>
  <si>
    <t>105</t>
  </si>
  <si>
    <t>233335530</t>
  </si>
  <si>
    <t>"přepojení do ul.Drbalova" 7,00*(1,45+0,40*2)</t>
  </si>
  <si>
    <t>106</t>
  </si>
  <si>
    <t>1155134565</t>
  </si>
  <si>
    <t>107</t>
  </si>
  <si>
    <t>UTES-MK</t>
  </si>
  <si>
    <t>-455016532</t>
  </si>
  <si>
    <t>"přepojení do ul.Drbalova" 7,00*2</t>
  </si>
  <si>
    <t>108</t>
  </si>
  <si>
    <t>K-CHZD25</t>
  </si>
  <si>
    <t>Bourání+obnova chodníku - zámková dlažba (celková tl.konstrukce 25cm)</t>
  </si>
  <si>
    <t>-1744872837</t>
  </si>
  <si>
    <t>vč.přesunu hmot, odvozu suti na skládku a poplatku za skládku suti</t>
  </si>
  <si>
    <t>ve složení:</t>
  </si>
  <si>
    <t>- zámková betonová dlažba původní tl.6cm</t>
  </si>
  <si>
    <t>- písek tl.4cm</t>
  </si>
  <si>
    <t>- štěrkodrť tl.15cm</t>
  </si>
  <si>
    <t>(dodávka+montáž+přesun hmot)</t>
  </si>
  <si>
    <t xml:space="preserve">Materiál dlažby bude při bouracích pracích očištěn, případně odvezen na mezideponii. Dlažbu, která </t>
  </si>
  <si>
    <t xml:space="preserve">bude poškozena během výstavby, nahradí zhotovitel dlažbou novou. </t>
  </si>
  <si>
    <t>25,00*(0,85+0,20*2)</t>
  </si>
  <si>
    <t>109</t>
  </si>
  <si>
    <t>K-KS15</t>
  </si>
  <si>
    <t>Bourání+obnova štěrkové komunikace (celková tl.konstrukce 15cm)</t>
  </si>
  <si>
    <t>173603991</t>
  </si>
  <si>
    <t>- štěrk tl.15cm</t>
  </si>
  <si>
    <t>"štěrková cesta" 13,30*0,85</t>
  </si>
  <si>
    <t>110</t>
  </si>
  <si>
    <t>916131213</t>
  </si>
  <si>
    <t>Osazení silničního obrubníku betonového stojatého s boční opěrou do lože z betonu prostého</t>
  </si>
  <si>
    <t>1252730648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</si>
  <si>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</si>
  <si>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https://podminky.urs.cz/item/CS_URS_2024_01/916131213</t>
  </si>
  <si>
    <t>111</t>
  </si>
  <si>
    <t>59217034</t>
  </si>
  <si>
    <t>obrubník silniční betonový 1000x150x300mm</t>
  </si>
  <si>
    <t>1620667311</t>
  </si>
  <si>
    <t>hmotnost pro přesun hmot započtena v položce montáže</t>
  </si>
  <si>
    <t>"použity stávající obrubníky - pouze cca 20% nových obrubníků" 12,00*0,20</t>
  </si>
  <si>
    <t>3,00</t>
  </si>
  <si>
    <t>112</t>
  </si>
  <si>
    <t>979024443</t>
  </si>
  <si>
    <t>Očištění vybouraných obrubníků a krajníků silničních</t>
  </si>
  <si>
    <t>-1952052389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</si>
  <si>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</si>
  <si>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https://podminky.urs.cz/item/CS_URS_2024_01/979024443</t>
  </si>
  <si>
    <t>12,00-3,00</t>
  </si>
  <si>
    <t>113</t>
  </si>
  <si>
    <t>916231213</t>
  </si>
  <si>
    <t>Osazení chodníkového obrubníku betonového stojatého s boční opěrou do lože z betonu prostého</t>
  </si>
  <si>
    <t>280800790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</si>
  <si>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</si>
  <si>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https://podminky.urs.cz/item/CS_URS_2024_01/916231213</t>
  </si>
  <si>
    <t>114</t>
  </si>
  <si>
    <t>59217017</t>
  </si>
  <si>
    <t>obrubník betonový chodníkový 1000x100x250mm</t>
  </si>
  <si>
    <t>-13923547</t>
  </si>
  <si>
    <t>"použity stávající obrubníky - pouze cca 20% nových obrubníků" 6,00*0,20</t>
  </si>
  <si>
    <t>2,00</t>
  </si>
  <si>
    <t>115</t>
  </si>
  <si>
    <t>979024442</t>
  </si>
  <si>
    <t>Očištění vybouraných obrubníků a krajníků chodníkových</t>
  </si>
  <si>
    <t>2136456313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</si>
  <si>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chodníkových</t>
  </si>
  <si>
    <t>https://podminky.urs.cz/item/CS_URS_2024_01/979024442</t>
  </si>
  <si>
    <t>6,00-2,00</t>
  </si>
  <si>
    <t>116</t>
  </si>
  <si>
    <t>998225111</t>
  </si>
  <si>
    <t>Přesun hmot pro pozemní komunikace s krytem z kamene, monolitickým betonovým nebo živičným</t>
  </si>
  <si>
    <t>947431946</t>
  </si>
  <si>
    <t>Přesun hmot pro komunikace s krytem z kameniva, monolitickým betonovým nebo živičným dopravní vzdálenost do 200 m jakékoliv délky objektu</t>
  </si>
  <si>
    <t>https://podminky.urs.cz/item/CS_URS_2024_01/998225111</t>
  </si>
  <si>
    <t>KB</t>
  </si>
  <si>
    <t>Komunikace - bourání</t>
  </si>
  <si>
    <t>117</t>
  </si>
  <si>
    <t>113107522</t>
  </si>
  <si>
    <t>Odstranění podkladu z kameniva drceného tl přes 100 do 200 mm při překopech strojně pl přes 15 m2</t>
  </si>
  <si>
    <t>-538861592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</si>
  <si>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100 do 200 mm</t>
  </si>
  <si>
    <t>https://podminky.urs.cz/item/CS_URS_2024_01/113107522</t>
  </si>
  <si>
    <t>118</t>
  </si>
  <si>
    <t>2087515272</t>
  </si>
  <si>
    <t>119</t>
  </si>
  <si>
    <t>113107543</t>
  </si>
  <si>
    <t>Odstranění podkladu živičných tl přes 100 do 150 mm při překopech strojně pl přes 15 m2</t>
  </si>
  <si>
    <t>-1789674761</t>
  </si>
  <si>
    <t>Odstranění podkladů nebo krytů při překopech inženýrských sítí s přemístěním hmot na skládku ve vzdálenosti do 3 m nebo s naložením na dopravní prostředek strojně plochy jednotlivě přes 15 m2 živičných, o tl. vrstvy přes 100 do 150 mm</t>
  </si>
  <si>
    <t>https://podminky.urs.cz/item/CS_URS_2024_01/113107543</t>
  </si>
  <si>
    <t>120</t>
  </si>
  <si>
    <t>919735113</t>
  </si>
  <si>
    <t>Řezání stávajícího živičného krytu hl přes 100 do 150 mm</t>
  </si>
  <si>
    <t>353062992</t>
  </si>
  <si>
    <t>Řezání stávajícího živičného krytu nebo podkladu hloubky přes 100 do 150 mm</t>
  </si>
  <si>
    <t>https://podminky.urs.cz/item/CS_URS_2024_01/919735113</t>
  </si>
  <si>
    <t>"úsek 0,000 00 - 0,105 00 (ul.Kukýrna)" 21,50*2+85,50*2</t>
  </si>
  <si>
    <t>121</t>
  </si>
  <si>
    <t>113154123</t>
  </si>
  <si>
    <t>Frézování živičného krytu tl 50 mm pruh š přes 0,5 do 1 m pl do 500 m2 bez překážek v trase</t>
  </si>
  <si>
    <t>1216042280</t>
  </si>
  <si>
    <t>Frézování živičného podkladu nebo krytu s naložením na dopravní prostředek plochy do 500 m2 bez překážek v trase pruhu šířky přes 0,5 m do 1 m, tloušťky vrstvy 50 mm</t>
  </si>
  <si>
    <t>https://podminky.urs.cz/item/CS_URS_2024_01/113154123</t>
  </si>
  <si>
    <t>122</t>
  </si>
  <si>
    <t>919735111</t>
  </si>
  <si>
    <t>Řezání stávajícího živičného krytu hl do 50 mm</t>
  </si>
  <si>
    <t>-1052730307</t>
  </si>
  <si>
    <t>Řezání stávajícího živičného krytu nebo podkladu hloubky do 50 mm</t>
  </si>
  <si>
    <t>https://podminky.urs.cz/item/CS_URS_2024_01/919735111</t>
  </si>
  <si>
    <t>123</t>
  </si>
  <si>
    <t>113107524</t>
  </si>
  <si>
    <t>Odstranění podkladu z kameniva drceného tl přes 300 do 400 mm při překopech strojně pl přes 15 m2</t>
  </si>
  <si>
    <t>371510156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</si>
  <si>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300 do 400 mm</t>
  </si>
  <si>
    <t>https://podminky.urs.cz/item/CS_URS_2024_01/113107524</t>
  </si>
  <si>
    <t>124</t>
  </si>
  <si>
    <t>113107542</t>
  </si>
  <si>
    <t>Odstranění podkladu živičných tl přes 50 do 100 mm při překopech strojně pl přes 15 m2</t>
  </si>
  <si>
    <t>337578687</t>
  </si>
  <si>
    <t>Odstranění podkladů nebo krytů při překopech inženýrských sítí s přemístěním hmot na skládku ve vzdálenosti do 3 m nebo s naložením na dopravní prostředek strojně plochy jednotlivě přes 15 m2 živičných, o tl. vrstvy přes 50 do 100 mm</t>
  </si>
  <si>
    <t>https://podminky.urs.cz/item/CS_URS_2024_01/113107542</t>
  </si>
  <si>
    <t>125</t>
  </si>
  <si>
    <t>919735112</t>
  </si>
  <si>
    <t>Řezání stávajícího živičného krytu hl přes 50 do 100 mm</t>
  </si>
  <si>
    <t>79062901</t>
  </si>
  <si>
    <t>Řezání stávajícího živičného krytu nebo podkladu hloubky přes 50 do 100 mm</t>
  </si>
  <si>
    <t>https://podminky.urs.cz/item/CS_URS_2024_01/919735112</t>
  </si>
  <si>
    <t>126</t>
  </si>
  <si>
    <t>1545322744</t>
  </si>
  <si>
    <t>127</t>
  </si>
  <si>
    <t>-1766761205</t>
  </si>
  <si>
    <t>128</t>
  </si>
  <si>
    <t>113202111</t>
  </si>
  <si>
    <t>Vytrhání obrub krajníků obrubníků stojatých</t>
  </si>
  <si>
    <t>-1532295691</t>
  </si>
  <si>
    <t>Vytrhání obrub s vybouráním lože, s přemístěním hmot na skládku na vzdálenost do 3 m nebo s naložením na dopravní prostředek z krajníků nebo obrubníků stojatých</t>
  </si>
  <si>
    <t>https://podminky.urs.cz/item/CS_URS_2024_01/113202111</t>
  </si>
  <si>
    <t>129</t>
  </si>
  <si>
    <t>113201111</t>
  </si>
  <si>
    <t>Vytrhání obrub chodníkových ležatých</t>
  </si>
  <si>
    <t>-1774588575</t>
  </si>
  <si>
    <t>Vytrhání obrub s vybouráním lože, s přemístěním hmot na skládku na vzdálenost do 3 m nebo s naložením na dopravní prostředek chodníkových ležatých</t>
  </si>
  <si>
    <t>https://podminky.urs.cz/item/CS_URS_2024_01/113201111</t>
  </si>
  <si>
    <t>130</t>
  </si>
  <si>
    <t>997221551</t>
  </si>
  <si>
    <t>Vodorovná doprava suti ze sypkých materiálů do 1 km</t>
  </si>
  <si>
    <t>-515226541</t>
  </si>
  <si>
    <t>Vodorovná doprava suti bez naložení, ale se složením a s hrubým urovnáním ze sypkých materiálů, na vzdálenost do 1 km</t>
  </si>
  <si>
    <t>https://podminky.urs.cz/item/CS_URS_2024_01/997221551</t>
  </si>
  <si>
    <t>krajská komunikace asfalt</t>
  </si>
  <si>
    <t>"štěrk tl.20cm" 247,465*0,290</t>
  </si>
  <si>
    <t>"štěrk tl.20cm" 348,085*0,290</t>
  </si>
  <si>
    <t>"živice frézovaná" 549,325*0,115</t>
  </si>
  <si>
    <t>"štěrk tl.40cm" 12,95*0,580</t>
  </si>
  <si>
    <t>"živice frézovaná" 15,75*0,115</t>
  </si>
  <si>
    <t>131</t>
  </si>
  <si>
    <t>997221559</t>
  </si>
  <si>
    <t>Příplatek ZKD 1 km u vodorovné dopravy suti ze sypkých materiálů</t>
  </si>
  <si>
    <t>-1250080051</t>
  </si>
  <si>
    <t>Vodorovná doprava suti bez naložení, ale se složením a s hrubým urovnáním Příplatek k ceně za každý další započatý 1 km přes 1 km</t>
  </si>
  <si>
    <t>https://podminky.urs.cz/item/CS_URS_2024_01/997221559</t>
  </si>
  <si>
    <t>245,204*7</t>
  </si>
  <si>
    <t>132</t>
  </si>
  <si>
    <t>997221561</t>
  </si>
  <si>
    <t>Vodorovná doprava suti z kusových materiálů do 1 km</t>
  </si>
  <si>
    <t>-1238255727</t>
  </si>
  <si>
    <t>Vodorovná doprava suti bez naložení, ale se složením a s hrubým urovnáním z kusových materiálů, na vzdálenost do 1 km</t>
  </si>
  <si>
    <t>https://podminky.urs.cz/item/CS_URS_2024_01/997221561</t>
  </si>
  <si>
    <t>"živice tl.15cm" 448,705*0,316</t>
  </si>
  <si>
    <t>"živice tl.10cm" 12,95*0,220</t>
  </si>
  <si>
    <t>obrubníky</t>
  </si>
  <si>
    <t>(12,00-3,00)*0,205</t>
  </si>
  <si>
    <t>(6,00-2,00)*0,290</t>
  </si>
  <si>
    <t>133</t>
  </si>
  <si>
    <t>997221569</t>
  </si>
  <si>
    <t>Příplatek ZKD 1 km u vodorovné dopravy suti z kusových materiálů</t>
  </si>
  <si>
    <t>-1479469899</t>
  </si>
  <si>
    <t>https://podminky.urs.cz/item/CS_URS_2024_01/997221569</t>
  </si>
  <si>
    <t>147,645*7</t>
  </si>
  <si>
    <t>134</t>
  </si>
  <si>
    <t>997221873</t>
  </si>
  <si>
    <t>584637688</t>
  </si>
  <si>
    <t>https://podminky.urs.cz/item/CS_URS_2024_01/997221873</t>
  </si>
  <si>
    <t>135</t>
  </si>
  <si>
    <t>997221861</t>
  </si>
  <si>
    <t>Poplatek za uložení stavebního odpadu na recyklační skládce (skládkovné) z prostého betonu pod kódem 17 01 01</t>
  </si>
  <si>
    <t>-514101173</t>
  </si>
  <si>
    <t>Poplatek za uložení stavebního odpadu na recyklační skládce (skládkovné) z prostého betonu zatříděného do Katalogu odpadů pod kódem 17 01 01</t>
  </si>
  <si>
    <t>https://podminky.urs.cz/item/CS_URS_2024_01/997221861</t>
  </si>
  <si>
    <t>136</t>
  </si>
  <si>
    <t>997221875</t>
  </si>
  <si>
    <t>Poplatek za uložení stavebního odpadu na recyklační skládce (skládkovné) asfaltového bez obsahu dehtu zatříděného do Katalogu odpadů pod kódem 17 03 02</t>
  </si>
  <si>
    <t>-1030027294</t>
  </si>
  <si>
    <t>https://podminky.urs.cz/item/CS_URS_2024_01/997221875</t>
  </si>
  <si>
    <t>"živice bouraná tl.15cm" 448,705*0,316</t>
  </si>
  <si>
    <t>"živice bouraná tl.10cm" 12,95*0,220</t>
  </si>
  <si>
    <t>Ostatní</t>
  </si>
  <si>
    <t>137</t>
  </si>
  <si>
    <t>DP01</t>
  </si>
  <si>
    <t>Zřízení + odstranění dočasných přechodů v průběhu stavby, resp.zajištění výkopu</t>
  </si>
  <si>
    <t>1766886821</t>
  </si>
  <si>
    <t>138</t>
  </si>
  <si>
    <t>KABTRV</t>
  </si>
  <si>
    <t>Trvalé zajištění kabelů - HDPE dělená chránička vč.lože, obsypu a signalizační fólie (dodávka+montáž+přesun hmot)</t>
  </si>
  <si>
    <t>-407067810</t>
  </si>
  <si>
    <t>Přesné provedení dle Technické zprávy a výkresu F.2-01-09</t>
  </si>
  <si>
    <t>2,10*6+3,50</t>
  </si>
  <si>
    <t>139</t>
  </si>
  <si>
    <t>PLYNNAT</t>
  </si>
  <si>
    <t>Ochranná trojnásobná izolace na stávajícím potrubí plynovodu NTL DN110 (dodávka+montáž+přesun hmot)</t>
  </si>
  <si>
    <t>679025768</t>
  </si>
  <si>
    <t>Přesné provedení dle Technické zprávy a výkresu F.2-01-08</t>
  </si>
  <si>
    <t>1,20*3</t>
  </si>
  <si>
    <t>140</t>
  </si>
  <si>
    <t>ochr150</t>
  </si>
  <si>
    <t>Ochrana potrubí DN150 proti promrzání - tvrdá dvousložková pěna PU o objemové hmotnosti 80 kg.m-3, plechový obal z Pz plechu z vnější strany opatřen PE fólií z důvodu omezení působení vlhka (dodávka+montáž)</t>
  </si>
  <si>
    <t>-1760380880</t>
  </si>
  <si>
    <t>blízkost kanal.šachet</t>
  </si>
  <si>
    <t>"u šachty cca mezi SL10 - KÚ" 2,00</t>
  </si>
  <si>
    <t>SO 02 - Oprava vodovodního řadu LO-KU-1</t>
  </si>
  <si>
    <t>1000062</t>
  </si>
  <si>
    <t>-1416998481</t>
  </si>
  <si>
    <t>"křížení" 9,00</t>
  </si>
  <si>
    <t>"souběh" 50,00</t>
  </si>
  <si>
    <t>119001411</t>
  </si>
  <si>
    <t>Dočasné zajištění potrubí betonového, ŽB nebo kameninového DN do 200 mm</t>
  </si>
  <si>
    <t>-38866445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</si>
  <si>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do 200 mm</t>
  </si>
  <si>
    <t>https://podminky.urs.cz/item/CS_URS_2024_01/119001411</t>
  </si>
  <si>
    <t>"ocel" 1,10*1,30*9,00</t>
  </si>
  <si>
    <t>"kabel" 1,10*1,30*7,00</t>
  </si>
  <si>
    <t>souběh</t>
  </si>
  <si>
    <t>"ocel" 50,00*0,85*1,30</t>
  </si>
  <si>
    <t>4,00</t>
  </si>
  <si>
    <t>1,00*0,85</t>
  </si>
  <si>
    <t>8,50*1,05*1,70</t>
  </si>
  <si>
    <t>"drenáž" 8,50*1,05*0,20</t>
  </si>
  <si>
    <t>SL1-KÚ</t>
  </si>
  <si>
    <t>350,50*0,85*1,60</t>
  </si>
  <si>
    <t>"drenáž (SL7-SL8)" 22,00*0,25*0,20</t>
  </si>
  <si>
    <t>"úsek 0,089 50 - 0,102 00 (ul.Kukýrna)" -12,50*0,85*0,60</t>
  </si>
  <si>
    <t>"úsek 0,340 00 - 0,356 50 (ul.Králova)" -16,50*0,85*0,60</t>
  </si>
  <si>
    <t>"úsek 0,000 00 - 0,010 00 (ul.Polní)" -(8,50*1,05+1,50*0,85)*0,50</t>
  </si>
  <si>
    <t>vjezd zámková dlažba</t>
  </si>
  <si>
    <t>-64,50*0,85*0,37</t>
  </si>
  <si>
    <t>-254,50*0,85*0,25</t>
  </si>
  <si>
    <t>-1,00*0,85*0,15</t>
  </si>
  <si>
    <t>"odpočet ostatních hornin" -400,354*0,30</t>
  </si>
  <si>
    <t>400,354*0,30</t>
  </si>
  <si>
    <t>8,50*1,05*1,70boxy</t>
  </si>
  <si>
    <t>"drenáž" 8,50*1,05*0,20boxy</t>
  </si>
  <si>
    <t>350,50*2*1,60</t>
  </si>
  <si>
    <t>8,50*2*1,70</t>
  </si>
  <si>
    <t>"drenáž" 8,50*2*0,20</t>
  </si>
  <si>
    <t>"materiál pro obsyp potrubí" 119,672</t>
  </si>
  <si>
    <t>"materiál pro lože pod potrubí" 30,686+2,885</t>
  </si>
  <si>
    <t>"materiál pro zásypy" 247,111</t>
  </si>
  <si>
    <t>"výkop" 280,248</t>
  </si>
  <si>
    <t>280,248*20</t>
  </si>
  <si>
    <t>"výkop" 120,106</t>
  </si>
  <si>
    <t>120,106*20</t>
  </si>
  <si>
    <t>280,248+120,106</t>
  </si>
  <si>
    <t>(280,248+120,106)*1,80</t>
  </si>
  <si>
    <t>8,50*1,05*0,39</t>
  </si>
  <si>
    <t>350,50*0,85*0,39</t>
  </si>
  <si>
    <t>119,672*1,87</t>
  </si>
  <si>
    <t>sondkan</t>
  </si>
  <si>
    <t>Ručně kopaná sonda 1,5x1,5m v místě křížení se stávající kanalizací, vč.uvedení povrchu do původního stavu (dodávka+montáž)</t>
  </si>
  <si>
    <t>1255085433</t>
  </si>
  <si>
    <t>8,50*1,05*0,10</t>
  </si>
  <si>
    <t>350,50*0,85*0,10</t>
  </si>
  <si>
    <t>"ZÚ-SL1" 8,50*1,05*0,20</t>
  </si>
  <si>
    <t>"SL7-SL8" 22,00*0,25*0,20</t>
  </si>
  <si>
    <t>"ZÚ-SL1" 8,50*1,05</t>
  </si>
  <si>
    <t>871181211</t>
  </si>
  <si>
    <t>Montáž potrubí z PE100 RC SDR 11 otevřený výkop svařovaných elektrotvarovkou d 50 x 4,6 mm</t>
  </si>
  <si>
    <t>-916119322</t>
  </si>
  <si>
    <t>Montáž vodovodního potrubí z polyetylenu PE100 RC v otevřeném výkopu svařovaných elektrotvarovkou SDR 11/PN16 d 50 x 4,6 mm</t>
  </si>
  <si>
    <t>https://podminky.urs.cz/item/CS_URS_2024_01/871181211</t>
  </si>
  <si>
    <t>871241211</t>
  </si>
  <si>
    <t>Montáž potrubí z PE100 RC SDR 11 otevřený výkop svařovaných elektrotvarovkou d 90 x 8,2 mm</t>
  </si>
  <si>
    <t>-1566822082</t>
  </si>
  <si>
    <t>Montáž vodovodního potrubí z polyetylenu PE100 RC v otevřeném výkopu svařovaných elektrotvarovkou SDR 11/PN16 d 90 x 8,2 mm</t>
  </si>
  <si>
    <t>https://podminky.urs.cz/item/CS_URS_2024_01/871241211</t>
  </si>
  <si>
    <t>8,00+1,00+358,00</t>
  </si>
  <si>
    <t>8,00+1,00</t>
  </si>
  <si>
    <t>892273122</t>
  </si>
  <si>
    <t>Proplach a dezinfekce vodovodního potrubí DN od 80 do 125</t>
  </si>
  <si>
    <t>https://podminky.urs.cz/item/CS_URS_2024_01/892273122</t>
  </si>
  <si>
    <t>877241101</t>
  </si>
  <si>
    <t>Montáž elektrospojek na vodovodním potrubí z PE trub d 90</t>
  </si>
  <si>
    <t>-60167412</t>
  </si>
  <si>
    <t>Montáž tvarovek na vodovodním plastovém potrubí z polyetylenu PE 100 elektrotvarovek SDR 11/PN16 spojek, oblouků nebo redukcí d 90</t>
  </si>
  <si>
    <t>https://podminky.urs.cz/item/CS_URS_2024_01/877241101</t>
  </si>
  <si>
    <t>877241110</t>
  </si>
  <si>
    <t>Montáž elektrokolen 45° na vodovodním potrubí z PE trub d 90</t>
  </si>
  <si>
    <t>1629048103</t>
  </si>
  <si>
    <t>Montáž tvarovek na vodovodním plastovém potrubí z polyetylenu PE 100 elektrotvarovek SDR 11/PN16 kolen 45° d 90</t>
  </si>
  <si>
    <t>https://podminky.urs.cz/item/CS_URS_2024_01/877241110</t>
  </si>
  <si>
    <t>857262122</t>
  </si>
  <si>
    <t>Montáž litinových tvarovek jednoosých přírubových otevřený výkop DN 100</t>
  </si>
  <si>
    <t>-1844071914</t>
  </si>
  <si>
    <t>Montáž litinových tvarovek na potrubí litinovém tlakovém jednoosých na potrubí z trub přírubových v otevřeném výkopu, kanálu nebo v šachtě DN 100</t>
  </si>
  <si>
    <t>https://podminky.urs.cz/item/CS_URS_2024_01/857262122</t>
  </si>
  <si>
    <t>857352122</t>
  </si>
  <si>
    <t>Montáž litinových tvarovek jednoosých přírubových otevřený výkop DN 200</t>
  </si>
  <si>
    <t>1238862302</t>
  </si>
  <si>
    <t>Montáž litinových tvarovek na potrubí litinovém tlakovém jednoosých na potrubí z trub přírubových v otevřeném výkopu, kanálu nebo v šachtě DN 200</t>
  </si>
  <si>
    <t>https://podminky.urs.cz/item/CS_URS_2024_01/857352122</t>
  </si>
  <si>
    <t>857244122</t>
  </si>
  <si>
    <t>Montáž litinových tvarovek odbočných přírubových otevřený výkop DN 80</t>
  </si>
  <si>
    <t>-970058403</t>
  </si>
  <si>
    <t>Montáž litinových tvarovek na potrubí litinovém tlakovém odbočných na potrubí z trub přírubových v otevřeném výkopu, kanálu nebo v šachtě DN 80</t>
  </si>
  <si>
    <t>https://podminky.urs.cz/item/CS_URS_2024_01/857244122</t>
  </si>
  <si>
    <t>857264122</t>
  </si>
  <si>
    <t>Montáž litinových tvarovek odbočných přírubových otevřený výkop DN 100</t>
  </si>
  <si>
    <t>28270519</t>
  </si>
  <si>
    <t>Montáž litinových tvarovek na potrubí litinovém tlakovém odbočných na potrubí z trub přírubových v otevřeném výkopu, kanálu nebo v šachtě DN 100</t>
  </si>
  <si>
    <t>https://podminky.urs.cz/item/CS_URS_2024_01/857264122</t>
  </si>
  <si>
    <t>857354122</t>
  </si>
  <si>
    <t>Montáž litinových tvarovek odbočných přírubových otevřený výkop DN 200</t>
  </si>
  <si>
    <t>Montáž litinových tvarovek na potrubí litinovém tlakovém odbočných na potrubí z trub přírubových v otevřeném výkopu, kanálu nebo v šachtě DN 200</t>
  </si>
  <si>
    <t>https://podminky.urs.cz/item/CS_URS_2024_01/857354122</t>
  </si>
  <si>
    <t>891249111</t>
  </si>
  <si>
    <t>Montáž navrtávacích pasů na potrubí z jakýchkoli trub DN 80</t>
  </si>
  <si>
    <t>1357105283</t>
  </si>
  <si>
    <t>Montáž vodovodních armatur na potrubí navrtávacích pasů s ventilem Jt 1 MPa, na potrubí z trub litinových, ocelových nebo plastických hmot DN 80</t>
  </si>
  <si>
    <t>https://podminky.urs.cz/item/CS_URS_2024_01/891249111</t>
  </si>
  <si>
    <t>891351112</t>
  </si>
  <si>
    <t>Montáž vodovodních šoupátek otevřený výkop DN 200</t>
  </si>
  <si>
    <t>-931854921</t>
  </si>
  <si>
    <t>Montáž vodovodních armatur na potrubí šoupátek nebo klapek uzavíracích v otevřeném výkopu nebo v šachtách s osazením zemní soupravy (bez poklopů) DN 200</t>
  </si>
  <si>
    <t>https://podminky.urs.cz/item/CS_URS_2024_01/891351112</t>
  </si>
  <si>
    <t>"přepojení sítí" 4,00</t>
  </si>
  <si>
    <t>28615974</t>
  </si>
  <si>
    <t>elektrospojka SDR11 PE 100 PN16 D 90mm</t>
  </si>
  <si>
    <t>1198977054</t>
  </si>
  <si>
    <t>"u tvarovek" 15</t>
  </si>
  <si>
    <t>"po trase" 60</t>
  </si>
  <si>
    <t>615418</t>
  </si>
  <si>
    <t>EFL d90 / DN80, PE100, SDR11, integrovaný lemový nákružek s přírubou</t>
  </si>
  <si>
    <t>1468438931</t>
  </si>
  <si>
    <t>5525351090</t>
  </si>
  <si>
    <t>T-kus přírubový z tvárné litiny DN80/80, PN10, vnější a vnitřní povrch.úprava fosfatizace zinkem + krycí vrstva nanášená kataforézou tl. min.70 μm nebo alternativně práškový epoxid tl. min. 250 μm</t>
  </si>
  <si>
    <t>1262959722</t>
  </si>
  <si>
    <t>5525351590</t>
  </si>
  <si>
    <t>T-kus přírubový z tvárné litiny DN100/80, PN10, vnější a vnitřní povrch.úprava fosfatizace zinkem + krycí vrstva nanášená kataforézou tl. min.70 μm nebo alternativně práškový epoxid tl. min. 250 μm</t>
  </si>
  <si>
    <t>1451774750</t>
  </si>
  <si>
    <t>6161399</t>
  </si>
  <si>
    <t>elektrokoleno 11° PE 100 PN16 D 90mm</t>
  </si>
  <si>
    <t>606373932</t>
  </si>
  <si>
    <t>615272</t>
  </si>
  <si>
    <t>elektrokoleno 30° PE 100 PN16 D 90mm</t>
  </si>
  <si>
    <t>1284952609</t>
  </si>
  <si>
    <t>28614948</t>
  </si>
  <si>
    <t>elektrokoleno 45° PE 100 PN16 D 90mm</t>
  </si>
  <si>
    <t>-816412498</t>
  </si>
  <si>
    <t>5525361690</t>
  </si>
  <si>
    <t>R-kus přírubový z tvárné litiny DN150/80, PN10, vnější a vnitřní povrch.úprava fosfatizace zinkem + krycí vrstva nanášená kataforézou tl. min.70 μm nebo alternativně práškový epoxid tl. min. 250 μm</t>
  </si>
  <si>
    <t>-753466986</t>
  </si>
  <si>
    <t>5525362191</t>
  </si>
  <si>
    <t>R-kus přírubový z tvárné litiny DN200/150, PN10, vnější a vnitřní povrch.úprava fosfatizace zinkem + krycí vrstva nanášená kataforézou tl. min.70 μm nebo alternativně práškový epoxid tl. min. 250 μm</t>
  </si>
  <si>
    <t>752861738</t>
  </si>
  <si>
    <t>5525359690</t>
  </si>
  <si>
    <t>přírubový kříž TT z tvárné litiny DN200/80, PN10, vnější a vnitřní povrch.úprava fosfatizace zinkem + krycí vrstva nanášená kataforézou tl. min.70 μm nebo alternativně práškový epoxid tl. min. 250 μm</t>
  </si>
  <si>
    <t>514114758</t>
  </si>
  <si>
    <t>šoup200</t>
  </si>
  <si>
    <t>přírubové šoupátko DN 200 (litina)</t>
  </si>
  <si>
    <t>1618551229</t>
  </si>
  <si>
    <t>tele200</t>
  </si>
  <si>
    <t>ZS teleskopická pro Š DN 200</t>
  </si>
  <si>
    <t>"hydrant" 3</t>
  </si>
  <si>
    <t>799410000016</t>
  </si>
  <si>
    <t>spojka jištěná proti posunu DN100 (příruba x hrdlo)</t>
  </si>
  <si>
    <t>-1944139663</t>
  </si>
  <si>
    <t>799408000016</t>
  </si>
  <si>
    <t>spojka jištěná proti posunu DN 80 (příruba x hrdlo)</t>
  </si>
  <si>
    <t>962402842</t>
  </si>
  <si>
    <t>799420000010</t>
  </si>
  <si>
    <t>spojka jištěná proti posunu DN200 (příruba x hrdlo)</t>
  </si>
  <si>
    <t>-969705286</t>
  </si>
  <si>
    <t>5250090001161</t>
  </si>
  <si>
    <t>univerzální navrtávací pas DN 80-1" - TLT</t>
  </si>
  <si>
    <t>1853977081</t>
  </si>
  <si>
    <t>5250090064161</t>
  </si>
  <si>
    <t>univerzální navrtávací pas DN 80-6/4" - TLT</t>
  </si>
  <si>
    <t>1896013816</t>
  </si>
  <si>
    <t>SOUP40</t>
  </si>
  <si>
    <t>Šoupátko DN40 (litina), vč.zemní soupravy, podkladní desky a šoupátkového poklopu</t>
  </si>
  <si>
    <t>-1141570974</t>
  </si>
  <si>
    <t>6100050064161</t>
  </si>
  <si>
    <t>spojka s vnějším závitem d50</t>
  </si>
  <si>
    <t>-838006028</t>
  </si>
  <si>
    <t>"ZÚ-SL1" 8,50</t>
  </si>
  <si>
    <t>"SL7-SL8" 22,00</t>
  </si>
  <si>
    <t>286135261</t>
  </si>
  <si>
    <t>potrubí vodovodní z polyetylénu De 50 x 4,6  PE100 RC SDR 11, tlakové třídy PN 10, certifikované podle technického předpisu PAS 1075, dle tab.4</t>
  </si>
  <si>
    <t>658892605</t>
  </si>
  <si>
    <t>286135301</t>
  </si>
  <si>
    <t>potrubí vodovodní z polyetylénu De 90 x 8,2  PE100 RC SDR 11, tlakové třídy PN 10, certifikované podle technického předpisu PAS 1075, dle tab.4</t>
  </si>
  <si>
    <t>1195122832</t>
  </si>
  <si>
    <t>998276101</t>
  </si>
  <si>
    <t>Přesun hmot pro trubní vedení z trub z plastických hmot otevřený výkop</t>
  </si>
  <si>
    <t>-1378900065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</si>
  <si>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</si>
  <si>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https://podminky.urs.cz/item/CS_URS_2024_01/998276101</t>
  </si>
  <si>
    <t>"výkop" 400,354</t>
  </si>
  <si>
    <t>"odpočet lože" -30,686</t>
  </si>
  <si>
    <t>"odpočet lože drenáž" -2,885</t>
  </si>
  <si>
    <t>"odpočet obsypu" -119,672</t>
  </si>
  <si>
    <t>247,111*1,87</t>
  </si>
  <si>
    <t>"úsek 0,089 50 - 0,102 00 (ul.Kukýrna)" 12,50*(0,85+0,30*2)</t>
  </si>
  <si>
    <t>"úsek 0,340 00 - 0,356 50 (ul.Králova)" 16,50*(0,85+0,30*2)</t>
  </si>
  <si>
    <t>"úsek 0,089 50 - 0,102 00 (ul.Kukýrna)" 12,50*(0,85+0,60*2)</t>
  </si>
  <si>
    <t>"úsek 0,340 00 - 0,356 50 (ul.Králova)" 16,50*(0,85+0,60*2)</t>
  </si>
  <si>
    <t>"úsek 0,089 50 - 0,102 00 (ul.Kukýrna)" 12,50*(0,85+0,90*2)</t>
  </si>
  <si>
    <t>"úsek 0,340 00 - 0,356 50 (ul.Králova)" 16,50*(0,85+0,90*2)</t>
  </si>
  <si>
    <t>-430497727</t>
  </si>
  <si>
    <t>"úsek 0,089 50 - 0,102 00 (ul.Kukýrna)" 12,50*(0,85+1,20*2)</t>
  </si>
  <si>
    <t>"úsek 0,340 00 - 0,356 50 (ul.Králova)" 16,50*(0,85+1,20*2)</t>
  </si>
  <si>
    <t>818767594</t>
  </si>
  <si>
    <t>1851188124</t>
  </si>
  <si>
    <t>"úsek 0,089 50 - 0,102 00 (ul.Kukýrna)" 12,50</t>
  </si>
  <si>
    <t>"úsek 0,340 00 - 0,356 50 (ul.Králova)" 16,50*2</t>
  </si>
  <si>
    <t>"úsek 0,000 00 - 0,010 00 (ul.Polní)" 8,50*(1,05+0,20*2) +1,50*(0,85+0,20*2)</t>
  </si>
  <si>
    <t>"úsek 0,000 00 - 0,010 00 (ul.Polní)" 8,50*(1,05+0,40*2) +1,50*(0,85+0,40*2)</t>
  </si>
  <si>
    <t>"úsek 0,000 00 - 0,010 00 (ul.Polní)" 8,50*2 +1,50*2</t>
  </si>
  <si>
    <t>K-KV_ZD37</t>
  </si>
  <si>
    <t>Bourání+obnova vjezdu - zámková dlažba (celková tl.konstrukce 37cm)</t>
  </si>
  <si>
    <t>1780519701</t>
  </si>
  <si>
    <t>Bourání+obnova vjezdu - zámková dlažba (celková tl.konstrukce 42cm)</t>
  </si>
  <si>
    <t>ve složení</t>
  </si>
  <si>
    <t>- zámková betonová dlažba původní tl.8cm</t>
  </si>
  <si>
    <t>- štěrkodrť tl.25cm</t>
  </si>
  <si>
    <t>64,50*(0,85+0,50*2)</t>
  </si>
  <si>
    <t>254,00*(0,85+0,20*2)</t>
  </si>
  <si>
    <t>"použity stávající obrubníky - pouze cca 20% nových obrubníků" 47,00*0,20</t>
  </si>
  <si>
    <t>10,00</t>
  </si>
  <si>
    <t>47,00-10,00</t>
  </si>
  <si>
    <t>"použity stávající obrubníky - pouze cca 20% nových obrubníků" 2,00*0,20</t>
  </si>
  <si>
    <t>1,00</t>
  </si>
  <si>
    <t>2,00-1,00</t>
  </si>
  <si>
    <t>"úsek 0,089 50 - 0,102 00 (ul.Kukýrna)" 12,50*2</t>
  </si>
  <si>
    <t>"úsek 0,340 00 - 0,356 50 (ul.Králova)" 16,50**2</t>
  </si>
  <si>
    <t>"štěrk tl.20cm" 42,05*0,290</t>
  </si>
  <si>
    <t>"štěrk tl.20cm" 59,45*0,290</t>
  </si>
  <si>
    <t>"živice frézovaná" 94,25*0,115</t>
  </si>
  <si>
    <t>"štěrk tl.40cm" 14,20*0,580</t>
  </si>
  <si>
    <t>"živice frézovaná" 18,20*0,115</t>
  </si>
  <si>
    <t>141</t>
  </si>
  <si>
    <t>50,604*7</t>
  </si>
  <si>
    <t>142</t>
  </si>
  <si>
    <t>"živice tl.15cm" 76,85*0,316</t>
  </si>
  <si>
    <t>"živice tl.10cm" 14,20*0,220</t>
  </si>
  <si>
    <t>(47,00-10,00)*0,205</t>
  </si>
  <si>
    <t>(2,00-1,00)*0,290</t>
  </si>
  <si>
    <t>143</t>
  </si>
  <si>
    <t>35,284*7</t>
  </si>
  <si>
    <t>144</t>
  </si>
  <si>
    <t>145</t>
  </si>
  <si>
    <t>146</t>
  </si>
  <si>
    <t>"živice bouraná tl.15cm" 76,85*0,316</t>
  </si>
  <si>
    <t>"živice bouraná tl.10cm" 14,20*0,220</t>
  </si>
  <si>
    <t>147</t>
  </si>
  <si>
    <t>DP02</t>
  </si>
  <si>
    <t>148</t>
  </si>
  <si>
    <t>Přesné provedení dle Technické zprávy a výkresu F.2-02-09</t>
  </si>
  <si>
    <t>2,10*7</t>
  </si>
  <si>
    <t>149</t>
  </si>
  <si>
    <t>Přesné provedení dle Technické zprávy a výkresu F.2-02-08</t>
  </si>
  <si>
    <t>1,20*9</t>
  </si>
  <si>
    <t>150</t>
  </si>
  <si>
    <t>ochr80</t>
  </si>
  <si>
    <t>Ochrana potrubí DN80 proti promrzání - tvrdá dvousložková pěna PU o objemové hmotnosti 80 kg.m-3, plechový obal z Pz plechu z vnější strany opatřen PE fólií z důvodu omezení působení vlhka (dodávka+montáž)</t>
  </si>
  <si>
    <t>"u šachty cca mezi SL2 – SL3" 2,00</t>
  </si>
  <si>
    <t>"u šachty cca mezi SL7 – H2" 2,00</t>
  </si>
  <si>
    <t>"u šachty v blízkosti SL11"2,00</t>
  </si>
  <si>
    <t>"u šachty cca mezi SL19 – SL20" 2,00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</si>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</sst>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sz val="7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51811131" TargetMode="External"/><Relationship Id="rId18" Type="http://schemas.openxmlformats.org/officeDocument/2006/relationships/hyperlink" Target="https://podminky.urs.cz/item/CS_URS_2024_01/162751119" TargetMode="External"/><Relationship Id="rId26" Type="http://schemas.openxmlformats.org/officeDocument/2006/relationships/hyperlink" Target="https://podminky.urs.cz/item/CS_URS_2024_01/851311131" TargetMode="External"/><Relationship Id="rId39" Type="http://schemas.openxmlformats.org/officeDocument/2006/relationships/hyperlink" Target="https://podminky.urs.cz/item/CS_URS_2024_01/891319111" TargetMode="External"/><Relationship Id="rId21" Type="http://schemas.openxmlformats.org/officeDocument/2006/relationships/hyperlink" Target="https://podminky.urs.cz/item/CS_URS_2024_01/171251201" TargetMode="External"/><Relationship Id="rId34" Type="http://schemas.openxmlformats.org/officeDocument/2006/relationships/hyperlink" Target="https://podminky.urs.cz/item/CS_URS_2024_01/899722113" TargetMode="External"/><Relationship Id="rId42" Type="http://schemas.openxmlformats.org/officeDocument/2006/relationships/hyperlink" Target="https://podminky.urs.cz/item/CS_URS_2024_01/891311112" TargetMode="External"/><Relationship Id="rId47" Type="http://schemas.openxmlformats.org/officeDocument/2006/relationships/hyperlink" Target="https://podminky.urs.cz/item/CS_URS_2024_01/212755214" TargetMode="External"/><Relationship Id="rId50" Type="http://schemas.openxmlformats.org/officeDocument/2006/relationships/hyperlink" Target="https://podminky.urs.cz/item/CS_URS_2024_01/564861011" TargetMode="External"/><Relationship Id="rId55" Type="http://schemas.openxmlformats.org/officeDocument/2006/relationships/hyperlink" Target="https://podminky.urs.cz/item/CS_URS_2024_01/577144111" TargetMode="External"/><Relationship Id="rId63" Type="http://schemas.openxmlformats.org/officeDocument/2006/relationships/hyperlink" Target="https://podminky.urs.cz/item/CS_URS_2024_01/979024443" TargetMode="External"/><Relationship Id="rId68" Type="http://schemas.openxmlformats.org/officeDocument/2006/relationships/hyperlink" Target="https://podminky.urs.cz/item/CS_URS_2024_01/113107522" TargetMode="External"/><Relationship Id="rId76" Type="http://schemas.openxmlformats.org/officeDocument/2006/relationships/hyperlink" Target="https://podminky.urs.cz/item/CS_URS_2024_01/113154123" TargetMode="External"/><Relationship Id="rId84" Type="http://schemas.openxmlformats.org/officeDocument/2006/relationships/hyperlink" Target="https://podminky.urs.cz/item/CS_URS_2024_01/997221873" TargetMode="External"/><Relationship Id="rId7" Type="http://schemas.openxmlformats.org/officeDocument/2006/relationships/hyperlink" Target="https://podminky.urs.cz/item/CS_URS_2024_01/132254204" TargetMode="External"/><Relationship Id="rId71" Type="http://schemas.openxmlformats.org/officeDocument/2006/relationships/hyperlink" Target="https://podminky.urs.cz/item/CS_URS_2024_01/113154123" TargetMode="External"/><Relationship Id="rId2" Type="http://schemas.openxmlformats.org/officeDocument/2006/relationships/hyperlink" Target="https://podminky.urs.cz/item/CS_URS_2024_01/115101301" TargetMode="External"/><Relationship Id="rId16" Type="http://schemas.openxmlformats.org/officeDocument/2006/relationships/hyperlink" Target="https://podminky.urs.cz/item/CS_URS_2024_01/167151111" TargetMode="External"/><Relationship Id="rId29" Type="http://schemas.openxmlformats.org/officeDocument/2006/relationships/hyperlink" Target="https://podminky.urs.cz/item/CS_URS_2024_01/892351111" TargetMode="External"/><Relationship Id="rId11" Type="http://schemas.openxmlformats.org/officeDocument/2006/relationships/hyperlink" Target="https://podminky.urs.cz/item/CS_URS_2024_01/151101102" TargetMode="External"/><Relationship Id="rId24" Type="http://schemas.openxmlformats.org/officeDocument/2006/relationships/hyperlink" Target="https://podminky.urs.cz/item/CS_URS_2024_01/181351003" TargetMode="External"/><Relationship Id="rId32" Type="http://schemas.openxmlformats.org/officeDocument/2006/relationships/hyperlink" Target="https://podminky.urs.cz/item/CS_URS_2024_01/892372111" TargetMode="External"/><Relationship Id="rId37" Type="http://schemas.openxmlformats.org/officeDocument/2006/relationships/hyperlink" Target="https://podminky.urs.cz/item/CS_URS_2024_01/857312122" TargetMode="External"/><Relationship Id="rId40" Type="http://schemas.openxmlformats.org/officeDocument/2006/relationships/hyperlink" Target="https://podminky.urs.cz/item/CS_URS_2024_01/891181112" TargetMode="External"/><Relationship Id="rId45" Type="http://schemas.openxmlformats.org/officeDocument/2006/relationships/hyperlink" Target="https://podminky.urs.cz/item/CS_URS_2024_01/899401113" TargetMode="External"/><Relationship Id="rId53" Type="http://schemas.openxmlformats.org/officeDocument/2006/relationships/hyperlink" Target="https://podminky.urs.cz/item/CS_URS_2024_01/565185111" TargetMode="External"/><Relationship Id="rId58" Type="http://schemas.openxmlformats.org/officeDocument/2006/relationships/hyperlink" Target="https://podminky.urs.cz/item/CS_URS_2024_01/573211107" TargetMode="External"/><Relationship Id="rId66" Type="http://schemas.openxmlformats.org/officeDocument/2006/relationships/hyperlink" Target="https://podminky.urs.cz/item/CS_URS_2024_01/998225111" TargetMode="External"/><Relationship Id="rId74" Type="http://schemas.openxmlformats.org/officeDocument/2006/relationships/hyperlink" Target="https://podminky.urs.cz/item/CS_URS_2024_01/113107542" TargetMode="External"/><Relationship Id="rId79" Type="http://schemas.openxmlformats.org/officeDocument/2006/relationships/hyperlink" Target="https://podminky.urs.cz/item/CS_URS_2024_01/113201111" TargetMode="External"/><Relationship Id="rId87" Type="http://schemas.openxmlformats.org/officeDocument/2006/relationships/drawing" Target="../drawings/drawing2.xml"/><Relationship Id="rId5" Type="http://schemas.openxmlformats.org/officeDocument/2006/relationships/hyperlink" Target="https://podminky.urs.cz/item/CS_URS_2024_01/129001101" TargetMode="External"/><Relationship Id="rId61" Type="http://schemas.openxmlformats.org/officeDocument/2006/relationships/hyperlink" Target="https://podminky.urs.cz/item/CS_URS_2024_01/577144111" TargetMode="External"/><Relationship Id="rId82" Type="http://schemas.openxmlformats.org/officeDocument/2006/relationships/hyperlink" Target="https://podminky.urs.cz/item/CS_URS_2024_01/997221561" TargetMode="External"/><Relationship Id="rId19" Type="http://schemas.openxmlformats.org/officeDocument/2006/relationships/hyperlink" Target="https://podminky.urs.cz/item/CS_URS_2024_01/162751137" TargetMode="External"/><Relationship Id="rId4" Type="http://schemas.openxmlformats.org/officeDocument/2006/relationships/hyperlink" Target="https://podminky.urs.cz/item/CS_URS_2024_01/119001421" TargetMode="External"/><Relationship Id="rId9" Type="http://schemas.openxmlformats.org/officeDocument/2006/relationships/hyperlink" Target="https://podminky.urs.cz/item/CS_URS_2024_01/151101101" TargetMode="External"/><Relationship Id="rId14" Type="http://schemas.openxmlformats.org/officeDocument/2006/relationships/hyperlink" Target="https://podminky.urs.cz/item/CS_URS_2024_01/151811231" TargetMode="External"/><Relationship Id="rId22" Type="http://schemas.openxmlformats.org/officeDocument/2006/relationships/hyperlink" Target="https://podminky.urs.cz/item/CS_URS_2024_01/171201231" TargetMode="External"/><Relationship Id="rId27" Type="http://schemas.openxmlformats.org/officeDocument/2006/relationships/hyperlink" Target="https://podminky.urs.cz/item/CS_URS_2024_01/871161211" TargetMode="External"/><Relationship Id="rId30" Type="http://schemas.openxmlformats.org/officeDocument/2006/relationships/hyperlink" Target="https://podminky.urs.cz/item/CS_URS_2024_01/892233122" TargetMode="External"/><Relationship Id="rId35" Type="http://schemas.openxmlformats.org/officeDocument/2006/relationships/hyperlink" Target="https://podminky.urs.cz/item/CS_URS_2024_01/857311131" TargetMode="External"/><Relationship Id="rId43" Type="http://schemas.openxmlformats.org/officeDocument/2006/relationships/hyperlink" Target="https://podminky.urs.cz/item/CS_URS_2024_01/891247112" TargetMode="External"/><Relationship Id="rId48" Type="http://schemas.openxmlformats.org/officeDocument/2006/relationships/hyperlink" Target="https://podminky.urs.cz/item/CS_URS_2024_01/998273102" TargetMode="External"/><Relationship Id="rId56" Type="http://schemas.openxmlformats.org/officeDocument/2006/relationships/hyperlink" Target="https://podminky.urs.cz/item/CS_URS_2024_01/564851011" TargetMode="External"/><Relationship Id="rId64" Type="http://schemas.openxmlformats.org/officeDocument/2006/relationships/hyperlink" Target="https://podminky.urs.cz/item/CS_URS_2024_01/916231213" TargetMode="External"/><Relationship Id="rId69" Type="http://schemas.openxmlformats.org/officeDocument/2006/relationships/hyperlink" Target="https://podminky.urs.cz/item/CS_URS_2024_01/113107543" TargetMode="External"/><Relationship Id="rId77" Type="http://schemas.openxmlformats.org/officeDocument/2006/relationships/hyperlink" Target="https://podminky.urs.cz/item/CS_URS_2024_01/919735111" TargetMode="External"/><Relationship Id="rId8" Type="http://schemas.openxmlformats.org/officeDocument/2006/relationships/hyperlink" Target="https://podminky.urs.cz/item/CS_URS_2024_01/132354204" TargetMode="External"/><Relationship Id="rId51" Type="http://schemas.openxmlformats.org/officeDocument/2006/relationships/hyperlink" Target="https://podminky.urs.cz/item/CS_URS_2024_01/565231112" TargetMode="External"/><Relationship Id="rId72" Type="http://schemas.openxmlformats.org/officeDocument/2006/relationships/hyperlink" Target="https://podminky.urs.cz/item/CS_URS_2024_01/919735111" TargetMode="External"/><Relationship Id="rId80" Type="http://schemas.openxmlformats.org/officeDocument/2006/relationships/hyperlink" Target="https://podminky.urs.cz/item/CS_URS_2024_01/997221551" TargetMode="External"/><Relationship Id="rId85" Type="http://schemas.openxmlformats.org/officeDocument/2006/relationships/hyperlink" Target="https://podminky.urs.cz/item/CS_URS_2024_01/997221861" TargetMode="External"/><Relationship Id="rId3" Type="http://schemas.openxmlformats.org/officeDocument/2006/relationships/hyperlink" Target="https://podminky.urs.cz/item/CS_URS_2024_01/119001401" TargetMode="External"/><Relationship Id="rId12" Type="http://schemas.openxmlformats.org/officeDocument/2006/relationships/hyperlink" Target="https://podminky.urs.cz/item/CS_URS_2024_01/151101112" TargetMode="External"/><Relationship Id="rId17" Type="http://schemas.openxmlformats.org/officeDocument/2006/relationships/hyperlink" Target="https://podminky.urs.cz/item/CS_URS_2024_01/162751117" TargetMode="External"/><Relationship Id="rId25" Type="http://schemas.openxmlformats.org/officeDocument/2006/relationships/hyperlink" Target="https://podminky.urs.cz/item/CS_URS_2024_01/451572111" TargetMode="External"/><Relationship Id="rId33" Type="http://schemas.openxmlformats.org/officeDocument/2006/relationships/hyperlink" Target="https://podminky.urs.cz/item/CS_URS_2024_01/899721112" TargetMode="External"/><Relationship Id="rId38" Type="http://schemas.openxmlformats.org/officeDocument/2006/relationships/hyperlink" Target="https://podminky.urs.cz/item/CS_URS_2024_01/857314122" TargetMode="External"/><Relationship Id="rId46" Type="http://schemas.openxmlformats.org/officeDocument/2006/relationships/hyperlink" Target="https://podminky.urs.cz/item/CS_URS_2024_01/899712111" TargetMode="External"/><Relationship Id="rId59" Type="http://schemas.openxmlformats.org/officeDocument/2006/relationships/hyperlink" Target="https://podminky.urs.cz/item/CS_URS_2024_01/565175101" TargetMode="External"/><Relationship Id="rId67" Type="http://schemas.openxmlformats.org/officeDocument/2006/relationships/hyperlink" Target="https://podminky.urs.cz/item/CS_URS_2024_01/113107522" TargetMode="External"/><Relationship Id="rId20" Type="http://schemas.openxmlformats.org/officeDocument/2006/relationships/hyperlink" Target="https://podminky.urs.cz/item/CS_URS_2024_01/162751139" TargetMode="External"/><Relationship Id="rId41" Type="http://schemas.openxmlformats.org/officeDocument/2006/relationships/hyperlink" Target="https://podminky.urs.cz/item/CS_URS_2024_01/891241112" TargetMode="External"/><Relationship Id="rId54" Type="http://schemas.openxmlformats.org/officeDocument/2006/relationships/hyperlink" Target="https://podminky.urs.cz/item/CS_URS_2024_01/573211109" TargetMode="External"/><Relationship Id="rId62" Type="http://schemas.openxmlformats.org/officeDocument/2006/relationships/hyperlink" Target="https://podminky.urs.cz/item/CS_URS_2024_01/916131213" TargetMode="External"/><Relationship Id="rId70" Type="http://schemas.openxmlformats.org/officeDocument/2006/relationships/hyperlink" Target="https://podminky.urs.cz/item/CS_URS_2024_01/919735113" TargetMode="External"/><Relationship Id="rId75" Type="http://schemas.openxmlformats.org/officeDocument/2006/relationships/hyperlink" Target="https://podminky.urs.cz/item/CS_URS_2024_01/919735112" TargetMode="External"/><Relationship Id="rId83" Type="http://schemas.openxmlformats.org/officeDocument/2006/relationships/hyperlink" Target="https://podminky.urs.cz/item/CS_URS_2024_01/997221569" TargetMode="External"/><Relationship Id="rId1" Type="http://schemas.openxmlformats.org/officeDocument/2006/relationships/hyperlink" Target="https://podminky.urs.cz/item/CS_URS_2024_01/115101201" TargetMode="External"/><Relationship Id="rId6" Type="http://schemas.openxmlformats.org/officeDocument/2006/relationships/hyperlink" Target="https://podminky.urs.cz/item/CS_URS_2024_01/121151103" TargetMode="External"/><Relationship Id="rId15" Type="http://schemas.openxmlformats.org/officeDocument/2006/relationships/hyperlink" Target="https://podminky.urs.cz/item/CS_URS_2024_01/162351104" TargetMode="External"/><Relationship Id="rId23" Type="http://schemas.openxmlformats.org/officeDocument/2006/relationships/hyperlink" Target="https://podminky.urs.cz/item/CS_URS_2024_01/175111101" TargetMode="External"/><Relationship Id="rId28" Type="http://schemas.openxmlformats.org/officeDocument/2006/relationships/hyperlink" Target="https://podminky.urs.cz/item/CS_URS_2024_01/892241111" TargetMode="External"/><Relationship Id="rId36" Type="http://schemas.openxmlformats.org/officeDocument/2006/relationships/hyperlink" Target="https://podminky.urs.cz/item/CS_URS_2024_01/857242122" TargetMode="External"/><Relationship Id="rId49" Type="http://schemas.openxmlformats.org/officeDocument/2006/relationships/hyperlink" Target="https://podminky.urs.cz/item/CS_URS_2024_01/174151101" TargetMode="External"/><Relationship Id="rId57" Type="http://schemas.openxmlformats.org/officeDocument/2006/relationships/hyperlink" Target="https://podminky.urs.cz/item/CS_URS_2024_01/565231112" TargetMode="External"/><Relationship Id="rId10" Type="http://schemas.openxmlformats.org/officeDocument/2006/relationships/hyperlink" Target="https://podminky.urs.cz/item/CS_URS_2024_01/151101111" TargetMode="External"/><Relationship Id="rId31" Type="http://schemas.openxmlformats.org/officeDocument/2006/relationships/hyperlink" Target="https://podminky.urs.cz/item/CS_URS_2024_01/892353122" TargetMode="External"/><Relationship Id="rId44" Type="http://schemas.openxmlformats.org/officeDocument/2006/relationships/hyperlink" Target="https://podminky.urs.cz/item/CS_URS_2024_01/899401112" TargetMode="External"/><Relationship Id="rId52" Type="http://schemas.openxmlformats.org/officeDocument/2006/relationships/hyperlink" Target="https://podminky.urs.cz/item/CS_URS_2024_01/573111111" TargetMode="External"/><Relationship Id="rId60" Type="http://schemas.openxmlformats.org/officeDocument/2006/relationships/hyperlink" Target="https://podminky.urs.cz/item/CS_URS_2024_01/573211109" TargetMode="External"/><Relationship Id="rId65" Type="http://schemas.openxmlformats.org/officeDocument/2006/relationships/hyperlink" Target="https://podminky.urs.cz/item/CS_URS_2024_01/979024442" TargetMode="External"/><Relationship Id="rId73" Type="http://schemas.openxmlformats.org/officeDocument/2006/relationships/hyperlink" Target="https://podminky.urs.cz/item/CS_URS_2024_01/113107524" TargetMode="External"/><Relationship Id="rId78" Type="http://schemas.openxmlformats.org/officeDocument/2006/relationships/hyperlink" Target="https://podminky.urs.cz/item/CS_URS_2024_01/113202111" TargetMode="External"/><Relationship Id="rId81" Type="http://schemas.openxmlformats.org/officeDocument/2006/relationships/hyperlink" Target="https://podminky.urs.cz/item/CS_URS_2024_01/997221559" TargetMode="External"/><Relationship Id="rId86" Type="http://schemas.openxmlformats.org/officeDocument/2006/relationships/hyperlink" Target="https://podminky.urs.cz/item/CS_URS_2024_01/997221875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51811231" TargetMode="External"/><Relationship Id="rId18" Type="http://schemas.openxmlformats.org/officeDocument/2006/relationships/hyperlink" Target="https://podminky.urs.cz/item/CS_URS_2024_01/162751137" TargetMode="External"/><Relationship Id="rId26" Type="http://schemas.openxmlformats.org/officeDocument/2006/relationships/hyperlink" Target="https://podminky.urs.cz/item/CS_URS_2024_01/871181211" TargetMode="External"/><Relationship Id="rId39" Type="http://schemas.openxmlformats.org/officeDocument/2006/relationships/hyperlink" Target="https://podminky.urs.cz/item/CS_URS_2024_01/857352122" TargetMode="External"/><Relationship Id="rId21" Type="http://schemas.openxmlformats.org/officeDocument/2006/relationships/hyperlink" Target="https://podminky.urs.cz/item/CS_URS_2024_01/171201231" TargetMode="External"/><Relationship Id="rId34" Type="http://schemas.openxmlformats.org/officeDocument/2006/relationships/hyperlink" Target="https://podminky.urs.cz/item/CS_URS_2024_01/877241101" TargetMode="External"/><Relationship Id="rId42" Type="http://schemas.openxmlformats.org/officeDocument/2006/relationships/hyperlink" Target="https://podminky.urs.cz/item/CS_URS_2024_01/857354122" TargetMode="External"/><Relationship Id="rId47" Type="http://schemas.openxmlformats.org/officeDocument/2006/relationships/hyperlink" Target="https://podminky.urs.cz/item/CS_URS_2024_01/891247112" TargetMode="External"/><Relationship Id="rId50" Type="http://schemas.openxmlformats.org/officeDocument/2006/relationships/hyperlink" Target="https://podminky.urs.cz/item/CS_URS_2024_01/899712111" TargetMode="External"/><Relationship Id="rId55" Type="http://schemas.openxmlformats.org/officeDocument/2006/relationships/hyperlink" Target="https://podminky.urs.cz/item/CS_URS_2024_01/565231112" TargetMode="External"/><Relationship Id="rId63" Type="http://schemas.openxmlformats.org/officeDocument/2006/relationships/hyperlink" Target="https://podminky.urs.cz/item/CS_URS_2024_01/565175101" TargetMode="External"/><Relationship Id="rId68" Type="http://schemas.openxmlformats.org/officeDocument/2006/relationships/hyperlink" Target="https://podminky.urs.cz/item/CS_URS_2024_01/916231213" TargetMode="External"/><Relationship Id="rId76" Type="http://schemas.openxmlformats.org/officeDocument/2006/relationships/hyperlink" Target="https://podminky.urs.cz/item/CS_URS_2024_01/919735111" TargetMode="External"/><Relationship Id="rId84" Type="http://schemas.openxmlformats.org/officeDocument/2006/relationships/hyperlink" Target="https://podminky.urs.cz/item/CS_URS_2024_01/997221551" TargetMode="External"/><Relationship Id="rId89" Type="http://schemas.openxmlformats.org/officeDocument/2006/relationships/hyperlink" Target="https://podminky.urs.cz/item/CS_URS_2024_01/997221861" TargetMode="External"/><Relationship Id="rId7" Type="http://schemas.openxmlformats.org/officeDocument/2006/relationships/hyperlink" Target="https://podminky.urs.cz/item/CS_URS_2024_01/121151103" TargetMode="External"/><Relationship Id="rId71" Type="http://schemas.openxmlformats.org/officeDocument/2006/relationships/hyperlink" Target="https://podminky.urs.cz/item/CS_URS_2024_01/113107522" TargetMode="External"/><Relationship Id="rId2" Type="http://schemas.openxmlformats.org/officeDocument/2006/relationships/hyperlink" Target="https://podminky.urs.cz/item/CS_URS_2024_01/115101301" TargetMode="External"/><Relationship Id="rId16" Type="http://schemas.openxmlformats.org/officeDocument/2006/relationships/hyperlink" Target="https://podminky.urs.cz/item/CS_URS_2024_01/162751117" TargetMode="External"/><Relationship Id="rId29" Type="http://schemas.openxmlformats.org/officeDocument/2006/relationships/hyperlink" Target="https://podminky.urs.cz/item/CS_URS_2024_01/892233122" TargetMode="External"/><Relationship Id="rId11" Type="http://schemas.openxmlformats.org/officeDocument/2006/relationships/hyperlink" Target="https://podminky.urs.cz/item/CS_URS_2024_01/151101111" TargetMode="External"/><Relationship Id="rId24" Type="http://schemas.openxmlformats.org/officeDocument/2006/relationships/hyperlink" Target="https://podminky.urs.cz/item/CS_URS_2024_01/451572111" TargetMode="External"/><Relationship Id="rId32" Type="http://schemas.openxmlformats.org/officeDocument/2006/relationships/hyperlink" Target="https://podminky.urs.cz/item/CS_URS_2024_01/899721112" TargetMode="External"/><Relationship Id="rId37" Type="http://schemas.openxmlformats.org/officeDocument/2006/relationships/hyperlink" Target="https://podminky.urs.cz/item/CS_URS_2024_01/857262122" TargetMode="External"/><Relationship Id="rId40" Type="http://schemas.openxmlformats.org/officeDocument/2006/relationships/hyperlink" Target="https://podminky.urs.cz/item/CS_URS_2024_01/857244122" TargetMode="External"/><Relationship Id="rId45" Type="http://schemas.openxmlformats.org/officeDocument/2006/relationships/hyperlink" Target="https://podminky.urs.cz/item/CS_URS_2024_01/891241112" TargetMode="External"/><Relationship Id="rId53" Type="http://schemas.openxmlformats.org/officeDocument/2006/relationships/hyperlink" Target="https://podminky.urs.cz/item/CS_URS_2024_01/174151101" TargetMode="External"/><Relationship Id="rId58" Type="http://schemas.openxmlformats.org/officeDocument/2006/relationships/hyperlink" Target="https://podminky.urs.cz/item/CS_URS_2024_01/573211109" TargetMode="External"/><Relationship Id="rId66" Type="http://schemas.openxmlformats.org/officeDocument/2006/relationships/hyperlink" Target="https://podminky.urs.cz/item/CS_URS_2024_01/916131213" TargetMode="External"/><Relationship Id="rId74" Type="http://schemas.openxmlformats.org/officeDocument/2006/relationships/hyperlink" Target="https://podminky.urs.cz/item/CS_URS_2024_01/919735113" TargetMode="External"/><Relationship Id="rId79" Type="http://schemas.openxmlformats.org/officeDocument/2006/relationships/hyperlink" Target="https://podminky.urs.cz/item/CS_URS_2024_01/919735112" TargetMode="External"/><Relationship Id="rId87" Type="http://schemas.openxmlformats.org/officeDocument/2006/relationships/hyperlink" Target="https://podminky.urs.cz/item/CS_URS_2024_01/997221569" TargetMode="External"/><Relationship Id="rId5" Type="http://schemas.openxmlformats.org/officeDocument/2006/relationships/hyperlink" Target="https://podminky.urs.cz/item/CS_URS_2024_01/119001411" TargetMode="External"/><Relationship Id="rId61" Type="http://schemas.openxmlformats.org/officeDocument/2006/relationships/hyperlink" Target="https://podminky.urs.cz/item/CS_URS_2024_01/565231112" TargetMode="External"/><Relationship Id="rId82" Type="http://schemas.openxmlformats.org/officeDocument/2006/relationships/hyperlink" Target="https://podminky.urs.cz/item/CS_URS_2024_01/113202111" TargetMode="External"/><Relationship Id="rId90" Type="http://schemas.openxmlformats.org/officeDocument/2006/relationships/hyperlink" Target="https://podminky.urs.cz/item/CS_URS_2024_01/997221875" TargetMode="External"/><Relationship Id="rId19" Type="http://schemas.openxmlformats.org/officeDocument/2006/relationships/hyperlink" Target="https://podminky.urs.cz/item/CS_URS_2024_01/162751139" TargetMode="External"/><Relationship Id="rId14" Type="http://schemas.openxmlformats.org/officeDocument/2006/relationships/hyperlink" Target="https://podminky.urs.cz/item/CS_URS_2024_01/162351104" TargetMode="External"/><Relationship Id="rId22" Type="http://schemas.openxmlformats.org/officeDocument/2006/relationships/hyperlink" Target="https://podminky.urs.cz/item/CS_URS_2024_01/175111101" TargetMode="External"/><Relationship Id="rId27" Type="http://schemas.openxmlformats.org/officeDocument/2006/relationships/hyperlink" Target="https://podminky.urs.cz/item/CS_URS_2024_01/871241211" TargetMode="External"/><Relationship Id="rId30" Type="http://schemas.openxmlformats.org/officeDocument/2006/relationships/hyperlink" Target="https://podminky.urs.cz/item/CS_URS_2024_01/892273122" TargetMode="External"/><Relationship Id="rId35" Type="http://schemas.openxmlformats.org/officeDocument/2006/relationships/hyperlink" Target="https://podminky.urs.cz/item/CS_URS_2024_01/877241110" TargetMode="External"/><Relationship Id="rId43" Type="http://schemas.openxmlformats.org/officeDocument/2006/relationships/hyperlink" Target="https://podminky.urs.cz/item/CS_URS_2024_01/891249111" TargetMode="External"/><Relationship Id="rId48" Type="http://schemas.openxmlformats.org/officeDocument/2006/relationships/hyperlink" Target="https://podminky.urs.cz/item/CS_URS_2024_01/899401112" TargetMode="External"/><Relationship Id="rId56" Type="http://schemas.openxmlformats.org/officeDocument/2006/relationships/hyperlink" Target="https://podminky.urs.cz/item/CS_URS_2024_01/573111111" TargetMode="External"/><Relationship Id="rId64" Type="http://schemas.openxmlformats.org/officeDocument/2006/relationships/hyperlink" Target="https://podminky.urs.cz/item/CS_URS_2024_01/573211109" TargetMode="External"/><Relationship Id="rId69" Type="http://schemas.openxmlformats.org/officeDocument/2006/relationships/hyperlink" Target="https://podminky.urs.cz/item/CS_URS_2024_01/979024442" TargetMode="External"/><Relationship Id="rId77" Type="http://schemas.openxmlformats.org/officeDocument/2006/relationships/hyperlink" Target="https://podminky.urs.cz/item/CS_URS_2024_01/113107524" TargetMode="External"/><Relationship Id="rId8" Type="http://schemas.openxmlformats.org/officeDocument/2006/relationships/hyperlink" Target="https://podminky.urs.cz/item/CS_URS_2024_01/132254204" TargetMode="External"/><Relationship Id="rId51" Type="http://schemas.openxmlformats.org/officeDocument/2006/relationships/hyperlink" Target="https://podminky.urs.cz/item/CS_URS_2024_01/212755214" TargetMode="External"/><Relationship Id="rId72" Type="http://schemas.openxmlformats.org/officeDocument/2006/relationships/hyperlink" Target="https://podminky.urs.cz/item/CS_URS_2024_01/113107522" TargetMode="External"/><Relationship Id="rId80" Type="http://schemas.openxmlformats.org/officeDocument/2006/relationships/hyperlink" Target="https://podminky.urs.cz/item/CS_URS_2024_01/113154123" TargetMode="External"/><Relationship Id="rId85" Type="http://schemas.openxmlformats.org/officeDocument/2006/relationships/hyperlink" Target="https://podminky.urs.cz/item/CS_URS_2024_01/997221559" TargetMode="External"/><Relationship Id="rId3" Type="http://schemas.openxmlformats.org/officeDocument/2006/relationships/hyperlink" Target="https://podminky.urs.cz/item/CS_URS_2024_01/119001401" TargetMode="External"/><Relationship Id="rId12" Type="http://schemas.openxmlformats.org/officeDocument/2006/relationships/hyperlink" Target="https://podminky.urs.cz/item/CS_URS_2024_01/151811131" TargetMode="External"/><Relationship Id="rId17" Type="http://schemas.openxmlformats.org/officeDocument/2006/relationships/hyperlink" Target="https://podminky.urs.cz/item/CS_URS_2024_01/162751119" TargetMode="External"/><Relationship Id="rId25" Type="http://schemas.openxmlformats.org/officeDocument/2006/relationships/hyperlink" Target="https://podminky.urs.cz/item/CS_URS_2024_01/871161211" TargetMode="External"/><Relationship Id="rId33" Type="http://schemas.openxmlformats.org/officeDocument/2006/relationships/hyperlink" Target="https://podminky.urs.cz/item/CS_URS_2024_01/899722113" TargetMode="External"/><Relationship Id="rId38" Type="http://schemas.openxmlformats.org/officeDocument/2006/relationships/hyperlink" Target="https://podminky.urs.cz/item/CS_URS_2024_01/857312122" TargetMode="External"/><Relationship Id="rId46" Type="http://schemas.openxmlformats.org/officeDocument/2006/relationships/hyperlink" Target="https://podminky.urs.cz/item/CS_URS_2024_01/891351112" TargetMode="External"/><Relationship Id="rId59" Type="http://schemas.openxmlformats.org/officeDocument/2006/relationships/hyperlink" Target="https://podminky.urs.cz/item/CS_URS_2024_01/577144111" TargetMode="External"/><Relationship Id="rId67" Type="http://schemas.openxmlformats.org/officeDocument/2006/relationships/hyperlink" Target="https://podminky.urs.cz/item/CS_URS_2024_01/979024443" TargetMode="External"/><Relationship Id="rId20" Type="http://schemas.openxmlformats.org/officeDocument/2006/relationships/hyperlink" Target="https://podminky.urs.cz/item/CS_URS_2024_01/171251201" TargetMode="External"/><Relationship Id="rId41" Type="http://schemas.openxmlformats.org/officeDocument/2006/relationships/hyperlink" Target="https://podminky.urs.cz/item/CS_URS_2024_01/857264122" TargetMode="External"/><Relationship Id="rId54" Type="http://schemas.openxmlformats.org/officeDocument/2006/relationships/hyperlink" Target="https://podminky.urs.cz/item/CS_URS_2024_01/564861011" TargetMode="External"/><Relationship Id="rId62" Type="http://schemas.openxmlformats.org/officeDocument/2006/relationships/hyperlink" Target="https://podminky.urs.cz/item/CS_URS_2024_01/573211107" TargetMode="External"/><Relationship Id="rId70" Type="http://schemas.openxmlformats.org/officeDocument/2006/relationships/hyperlink" Target="https://podminky.urs.cz/item/CS_URS_2024_01/998225111" TargetMode="External"/><Relationship Id="rId75" Type="http://schemas.openxmlformats.org/officeDocument/2006/relationships/hyperlink" Target="https://podminky.urs.cz/item/CS_URS_2024_01/113154123" TargetMode="External"/><Relationship Id="rId83" Type="http://schemas.openxmlformats.org/officeDocument/2006/relationships/hyperlink" Target="https://podminky.urs.cz/item/CS_URS_2024_01/113201111" TargetMode="External"/><Relationship Id="rId88" Type="http://schemas.openxmlformats.org/officeDocument/2006/relationships/hyperlink" Target="https://podminky.urs.cz/item/CS_URS_2024_01/997221873" TargetMode="External"/><Relationship Id="rId91" Type="http://schemas.openxmlformats.org/officeDocument/2006/relationships/drawing" Target="../drawings/drawing3.xml"/><Relationship Id="rId1" Type="http://schemas.openxmlformats.org/officeDocument/2006/relationships/hyperlink" Target="https://podminky.urs.cz/item/CS_URS_2024_01/115101201" TargetMode="External"/><Relationship Id="rId6" Type="http://schemas.openxmlformats.org/officeDocument/2006/relationships/hyperlink" Target="https://podminky.urs.cz/item/CS_URS_2024_01/129001101" TargetMode="External"/><Relationship Id="rId15" Type="http://schemas.openxmlformats.org/officeDocument/2006/relationships/hyperlink" Target="https://podminky.urs.cz/item/CS_URS_2024_01/167151111" TargetMode="External"/><Relationship Id="rId23" Type="http://schemas.openxmlformats.org/officeDocument/2006/relationships/hyperlink" Target="https://podminky.urs.cz/item/CS_URS_2024_01/181351003" TargetMode="External"/><Relationship Id="rId28" Type="http://schemas.openxmlformats.org/officeDocument/2006/relationships/hyperlink" Target="https://podminky.urs.cz/item/CS_URS_2024_01/892241111" TargetMode="External"/><Relationship Id="rId36" Type="http://schemas.openxmlformats.org/officeDocument/2006/relationships/hyperlink" Target="https://podminky.urs.cz/item/CS_URS_2024_01/857242122" TargetMode="External"/><Relationship Id="rId49" Type="http://schemas.openxmlformats.org/officeDocument/2006/relationships/hyperlink" Target="https://podminky.urs.cz/item/CS_URS_2024_01/899401113" TargetMode="External"/><Relationship Id="rId57" Type="http://schemas.openxmlformats.org/officeDocument/2006/relationships/hyperlink" Target="https://podminky.urs.cz/item/CS_URS_2024_01/565185111" TargetMode="External"/><Relationship Id="rId10" Type="http://schemas.openxmlformats.org/officeDocument/2006/relationships/hyperlink" Target="https://podminky.urs.cz/item/CS_URS_2024_01/151101101" TargetMode="External"/><Relationship Id="rId31" Type="http://schemas.openxmlformats.org/officeDocument/2006/relationships/hyperlink" Target="https://podminky.urs.cz/item/CS_URS_2024_01/892372111" TargetMode="External"/><Relationship Id="rId44" Type="http://schemas.openxmlformats.org/officeDocument/2006/relationships/hyperlink" Target="https://podminky.urs.cz/item/CS_URS_2024_01/891181112" TargetMode="External"/><Relationship Id="rId52" Type="http://schemas.openxmlformats.org/officeDocument/2006/relationships/hyperlink" Target="https://podminky.urs.cz/item/CS_URS_2024_01/998276101" TargetMode="External"/><Relationship Id="rId60" Type="http://schemas.openxmlformats.org/officeDocument/2006/relationships/hyperlink" Target="https://podminky.urs.cz/item/CS_URS_2024_01/564851011" TargetMode="External"/><Relationship Id="rId65" Type="http://schemas.openxmlformats.org/officeDocument/2006/relationships/hyperlink" Target="https://podminky.urs.cz/item/CS_URS_2024_01/577144111" TargetMode="External"/><Relationship Id="rId73" Type="http://schemas.openxmlformats.org/officeDocument/2006/relationships/hyperlink" Target="https://podminky.urs.cz/item/CS_URS_2024_01/113107543" TargetMode="External"/><Relationship Id="rId78" Type="http://schemas.openxmlformats.org/officeDocument/2006/relationships/hyperlink" Target="https://podminky.urs.cz/item/CS_URS_2024_01/113107542" TargetMode="External"/><Relationship Id="rId81" Type="http://schemas.openxmlformats.org/officeDocument/2006/relationships/hyperlink" Target="https://podminky.urs.cz/item/CS_URS_2024_01/919735111" TargetMode="External"/><Relationship Id="rId86" Type="http://schemas.openxmlformats.org/officeDocument/2006/relationships/hyperlink" Target="https://podminky.urs.cz/item/CS_URS_2024_01/997221561" TargetMode="External"/><Relationship Id="rId4" Type="http://schemas.openxmlformats.org/officeDocument/2006/relationships/hyperlink" Target="https://podminky.urs.cz/item/CS_URS_2024_01/119001421" TargetMode="External"/><Relationship Id="rId9" Type="http://schemas.openxmlformats.org/officeDocument/2006/relationships/hyperlink" Target="https://podminky.urs.cz/item/CS_URS_2024_01/13235420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S2" s="20" t="s">
        <v>6</v>
      </c>
      <c r="BT2" s="20" t="s">
        <v>7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5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pans="1:74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45" t="s">
        <v>14</v>
      </c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  <c r="AJ5" s="346"/>
      <c r="AK5" s="346"/>
      <c r="AL5" s="346"/>
      <c r="AM5" s="346"/>
      <c r="AN5" s="346"/>
      <c r="AO5" s="346"/>
      <c r="AP5" s="25"/>
      <c r="AQ5" s="25"/>
      <c r="AR5" s="23"/>
      <c r="BE5" s="342" t="s">
        <v>15</v>
      </c>
      <c r="BS5" s="20" t="s">
        <v>6</v>
      </c>
    </row>
    <row r="6" spans="1:74" s="1" customFormat="1" ht="36.950000000000003" customHeight="1">
      <c r="B6" s="24"/>
      <c r="C6" s="25"/>
      <c r="D6" s="31" t="s">
        <v>16</v>
      </c>
      <c r="E6" s="25"/>
      <c r="F6" s="25"/>
      <c r="G6" s="25"/>
      <c r="H6" s="25"/>
      <c r="I6" s="25"/>
      <c r="J6" s="25"/>
      <c r="K6" s="347" t="s">
        <v>17</v>
      </c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K6" s="346"/>
      <c r="AL6" s="346"/>
      <c r="AM6" s="346"/>
      <c r="AN6" s="346"/>
      <c r="AO6" s="346"/>
      <c r="AP6" s="25"/>
      <c r="AQ6" s="25"/>
      <c r="AR6" s="23"/>
      <c r="BE6" s="343"/>
      <c r="BS6" s="20" t="s">
        <v>18</v>
      </c>
    </row>
    <row r="7" spans="1:74" s="1" customFormat="1" ht="12" customHeight="1">
      <c r="B7" s="24"/>
      <c r="C7" s="25"/>
      <c r="D7" s="32" t="s">
        <v>19</v>
      </c>
      <c r="E7" s="25"/>
      <c r="F7" s="25"/>
      <c r="G7" s="25"/>
      <c r="H7" s="25"/>
      <c r="I7" s="25"/>
      <c r="J7" s="25"/>
      <c r="K7" s="30" t="s">
        <v>20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21</v>
      </c>
      <c r="AL7" s="25"/>
      <c r="AM7" s="25"/>
      <c r="AN7" s="30" t="s">
        <v>20</v>
      </c>
      <c r="AO7" s="25"/>
      <c r="AP7" s="25"/>
      <c r="AQ7" s="25"/>
      <c r="AR7" s="23"/>
      <c r="BE7" s="343"/>
      <c r="BS7" s="20" t="s">
        <v>22</v>
      </c>
    </row>
    <row r="8" spans="1:74" s="1" customFormat="1" ht="12" customHeight="1">
      <c r="B8" s="24"/>
      <c r="C8" s="25"/>
      <c r="D8" s="32" t="s">
        <v>23</v>
      </c>
      <c r="E8" s="25"/>
      <c r="F8" s="25"/>
      <c r="G8" s="25"/>
      <c r="H8" s="25"/>
      <c r="I8" s="25"/>
      <c r="J8" s="25"/>
      <c r="K8" s="30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25</v>
      </c>
      <c r="AL8" s="25"/>
      <c r="AM8" s="25"/>
      <c r="AN8" s="33" t="s">
        <v>26</v>
      </c>
      <c r="AO8" s="25"/>
      <c r="AP8" s="25"/>
      <c r="AQ8" s="25"/>
      <c r="AR8" s="23"/>
      <c r="BE8" s="343"/>
      <c r="BS8" s="20" t="s">
        <v>22</v>
      </c>
    </row>
    <row r="9" spans="1:74" s="1" customFormat="1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3"/>
      <c r="BS9" s="20" t="s">
        <v>22</v>
      </c>
    </row>
    <row r="10" spans="1:74" s="1" customFormat="1" ht="12" customHeight="1">
      <c r="B10" s="24"/>
      <c r="C10" s="25"/>
      <c r="D10" s="32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28</v>
      </c>
      <c r="AL10" s="25"/>
      <c r="AM10" s="25"/>
      <c r="AN10" s="30" t="s">
        <v>20</v>
      </c>
      <c r="AO10" s="25"/>
      <c r="AP10" s="25"/>
      <c r="AQ10" s="25"/>
      <c r="AR10" s="23"/>
      <c r="BE10" s="343"/>
      <c r="BS10" s="20" t="s">
        <v>18</v>
      </c>
    </row>
    <row r="11" spans="1:74" s="1" customFormat="1" ht="18.399999999999999" customHeight="1">
      <c r="B11" s="24"/>
      <c r="C11" s="25"/>
      <c r="D11" s="25"/>
      <c r="E11" s="30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30</v>
      </c>
      <c r="AL11" s="25"/>
      <c r="AM11" s="25"/>
      <c r="AN11" s="30" t="s">
        <v>20</v>
      </c>
      <c r="AO11" s="25"/>
      <c r="AP11" s="25"/>
      <c r="AQ11" s="25"/>
      <c r="AR11" s="23"/>
      <c r="BE11" s="343"/>
      <c r="BS11" s="20" t="s">
        <v>18</v>
      </c>
    </row>
    <row r="12" spans="1:74" s="1" customFormat="1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3"/>
      <c r="BS12" s="20" t="s">
        <v>18</v>
      </c>
    </row>
    <row r="13" spans="1:74" s="1" customFormat="1" ht="12" customHeight="1">
      <c r="B13" s="24"/>
      <c r="C13" s="25"/>
      <c r="D13" s="32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28</v>
      </c>
      <c r="AL13" s="25"/>
      <c r="AM13" s="25"/>
      <c r="AN13" s="34" t="s">
        <v>32</v>
      </c>
      <c r="AO13" s="25"/>
      <c r="AP13" s="25"/>
      <c r="AQ13" s="25"/>
      <c r="AR13" s="23"/>
      <c r="BE13" s="343"/>
      <c r="BS13" s="20" t="s">
        <v>18</v>
      </c>
    </row>
    <row r="14" spans="1:74" ht="12.75">
      <c r="B14" s="24"/>
      <c r="C14" s="25"/>
      <c r="D14" s="25"/>
      <c r="E14" s="348" t="s">
        <v>32</v>
      </c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2" t="s">
        <v>30</v>
      </c>
      <c r="AL14" s="25"/>
      <c r="AM14" s="25"/>
      <c r="AN14" s="34" t="s">
        <v>32</v>
      </c>
      <c r="AO14" s="25"/>
      <c r="AP14" s="25"/>
      <c r="AQ14" s="25"/>
      <c r="AR14" s="23"/>
      <c r="BE14" s="343"/>
      <c r="BS14" s="20" t="s">
        <v>18</v>
      </c>
    </row>
    <row r="15" spans="1:74" s="1" customFormat="1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3"/>
      <c r="BS15" s="20" t="s">
        <v>4</v>
      </c>
    </row>
    <row r="16" spans="1:74" s="1" customFormat="1" ht="12" customHeight="1">
      <c r="B16" s="24"/>
      <c r="C16" s="25"/>
      <c r="D16" s="32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28</v>
      </c>
      <c r="AL16" s="25"/>
      <c r="AM16" s="25"/>
      <c r="AN16" s="30" t="s">
        <v>20</v>
      </c>
      <c r="AO16" s="25"/>
      <c r="AP16" s="25"/>
      <c r="AQ16" s="25"/>
      <c r="AR16" s="23"/>
      <c r="BE16" s="343"/>
      <c r="BS16" s="20" t="s">
        <v>4</v>
      </c>
    </row>
    <row r="17" spans="1:71" s="1" customFormat="1" ht="18.399999999999999" customHeight="1">
      <c r="B17" s="24"/>
      <c r="C17" s="25"/>
      <c r="D17" s="25"/>
      <c r="E17" s="30" t="s">
        <v>34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30</v>
      </c>
      <c r="AL17" s="25"/>
      <c r="AM17" s="25"/>
      <c r="AN17" s="30" t="s">
        <v>20</v>
      </c>
      <c r="AO17" s="25"/>
      <c r="AP17" s="25"/>
      <c r="AQ17" s="25"/>
      <c r="AR17" s="23"/>
      <c r="BE17" s="343"/>
      <c r="BS17" s="20" t="s">
        <v>35</v>
      </c>
    </row>
    <row r="18" spans="1:71" s="1" customFormat="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3"/>
      <c r="BS18" s="20" t="s">
        <v>6</v>
      </c>
    </row>
    <row r="19" spans="1:71" s="1" customFormat="1" ht="12" customHeight="1">
      <c r="B19" s="24"/>
      <c r="C19" s="25"/>
      <c r="D19" s="32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28</v>
      </c>
      <c r="AL19" s="25"/>
      <c r="AM19" s="25"/>
      <c r="AN19" s="30" t="s">
        <v>20</v>
      </c>
      <c r="AO19" s="25"/>
      <c r="AP19" s="25"/>
      <c r="AQ19" s="25"/>
      <c r="AR19" s="23"/>
      <c r="BE19" s="343"/>
      <c r="BS19" s="20" t="s">
        <v>18</v>
      </c>
    </row>
    <row r="20" spans="1:71" s="1" customFormat="1" ht="18.399999999999999" customHeight="1">
      <c r="B20" s="24"/>
      <c r="C20" s="25"/>
      <c r="D20" s="25"/>
      <c r="E20" s="30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30</v>
      </c>
      <c r="AL20" s="25"/>
      <c r="AM20" s="25"/>
      <c r="AN20" s="30" t="s">
        <v>20</v>
      </c>
      <c r="AO20" s="25"/>
      <c r="AP20" s="25"/>
      <c r="AQ20" s="25"/>
      <c r="AR20" s="23"/>
      <c r="BE20" s="343"/>
      <c r="BS20" s="20" t="s">
        <v>35</v>
      </c>
    </row>
    <row r="21" spans="1:71" s="1" customFormat="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3"/>
    </row>
    <row r="22" spans="1:71" s="1" customFormat="1" ht="12" customHeight="1">
      <c r="B22" s="24"/>
      <c r="C22" s="25"/>
      <c r="D22" s="32" t="s">
        <v>38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3"/>
    </row>
    <row r="23" spans="1:71" s="1" customFormat="1" ht="42" customHeight="1">
      <c r="B23" s="24"/>
      <c r="C23" s="25"/>
      <c r="D23" s="25"/>
      <c r="E23" s="350" t="s">
        <v>39</v>
      </c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  <c r="Q23" s="350"/>
      <c r="R23" s="350"/>
      <c r="S23" s="350"/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/>
      <c r="AM23" s="350"/>
      <c r="AN23" s="350"/>
      <c r="AO23" s="25"/>
      <c r="AP23" s="25"/>
      <c r="AQ23" s="25"/>
      <c r="AR23" s="23"/>
      <c r="BE23" s="343"/>
    </row>
    <row r="24" spans="1:71" s="1" customFormat="1" ht="6.95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3"/>
    </row>
    <row r="25" spans="1:71" s="1" customFormat="1" ht="6.95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43"/>
    </row>
    <row r="26" spans="1:71" s="2" customFormat="1" ht="25.9" customHeight="1">
      <c r="A26" s="37"/>
      <c r="B26" s="38"/>
      <c r="C26" s="39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51">
        <f>ROUNDUP(AG54,2)</f>
        <v>0</v>
      </c>
      <c r="AL26" s="352"/>
      <c r="AM26" s="352"/>
      <c r="AN26" s="352"/>
      <c r="AO26" s="352"/>
      <c r="AP26" s="39"/>
      <c r="AQ26" s="39"/>
      <c r="AR26" s="42"/>
      <c r="BE26" s="343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43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53" t="s">
        <v>41</v>
      </c>
      <c r="M28" s="353"/>
      <c r="N28" s="353"/>
      <c r="O28" s="353"/>
      <c r="P28" s="353"/>
      <c r="Q28" s="39"/>
      <c r="R28" s="39"/>
      <c r="S28" s="39"/>
      <c r="T28" s="39"/>
      <c r="U28" s="39"/>
      <c r="V28" s="39"/>
      <c r="W28" s="353" t="s">
        <v>42</v>
      </c>
      <c r="X28" s="353"/>
      <c r="Y28" s="353"/>
      <c r="Z28" s="353"/>
      <c r="AA28" s="353"/>
      <c r="AB28" s="353"/>
      <c r="AC28" s="353"/>
      <c r="AD28" s="353"/>
      <c r="AE28" s="353"/>
      <c r="AF28" s="39"/>
      <c r="AG28" s="39"/>
      <c r="AH28" s="39"/>
      <c r="AI28" s="39"/>
      <c r="AJ28" s="39"/>
      <c r="AK28" s="353" t="s">
        <v>43</v>
      </c>
      <c r="AL28" s="353"/>
      <c r="AM28" s="353"/>
      <c r="AN28" s="353"/>
      <c r="AO28" s="353"/>
      <c r="AP28" s="39"/>
      <c r="AQ28" s="39"/>
      <c r="AR28" s="42"/>
      <c r="BE28" s="343"/>
    </row>
    <row r="29" spans="1:71" s="3" customFormat="1" ht="14.45" customHeight="1">
      <c r="B29" s="43"/>
      <c r="C29" s="44"/>
      <c r="D29" s="32" t="s">
        <v>44</v>
      </c>
      <c r="E29" s="44"/>
      <c r="F29" s="32" t="s">
        <v>45</v>
      </c>
      <c r="G29" s="44"/>
      <c r="H29" s="44"/>
      <c r="I29" s="44"/>
      <c r="J29" s="44"/>
      <c r="K29" s="44"/>
      <c r="L29" s="356">
        <v>0.21</v>
      </c>
      <c r="M29" s="355"/>
      <c r="N29" s="355"/>
      <c r="O29" s="355"/>
      <c r="P29" s="355"/>
      <c r="Q29" s="44"/>
      <c r="R29" s="44"/>
      <c r="S29" s="44"/>
      <c r="T29" s="44"/>
      <c r="U29" s="44"/>
      <c r="V29" s="44"/>
      <c r="W29" s="354">
        <f>ROUNDUP(AZ54, 2)</f>
        <v>0</v>
      </c>
      <c r="X29" s="355"/>
      <c r="Y29" s="355"/>
      <c r="Z29" s="355"/>
      <c r="AA29" s="355"/>
      <c r="AB29" s="355"/>
      <c r="AC29" s="355"/>
      <c r="AD29" s="355"/>
      <c r="AE29" s="355"/>
      <c r="AF29" s="44"/>
      <c r="AG29" s="44"/>
      <c r="AH29" s="44"/>
      <c r="AI29" s="44"/>
      <c r="AJ29" s="44"/>
      <c r="AK29" s="354">
        <f>ROUNDUP(AV54, 2)</f>
        <v>0</v>
      </c>
      <c r="AL29" s="355"/>
      <c r="AM29" s="355"/>
      <c r="AN29" s="355"/>
      <c r="AO29" s="355"/>
      <c r="AP29" s="44"/>
      <c r="AQ29" s="44"/>
      <c r="AR29" s="45"/>
      <c r="BE29" s="344"/>
    </row>
    <row r="30" spans="1:71" s="3" customFormat="1" ht="14.45" customHeight="1">
      <c r="B30" s="43"/>
      <c r="C30" s="44"/>
      <c r="D30" s="44"/>
      <c r="E30" s="44"/>
      <c r="F30" s="32" t="s">
        <v>46</v>
      </c>
      <c r="G30" s="44"/>
      <c r="H30" s="44"/>
      <c r="I30" s="44"/>
      <c r="J30" s="44"/>
      <c r="K30" s="44"/>
      <c r="L30" s="356">
        <v>0.15</v>
      </c>
      <c r="M30" s="355"/>
      <c r="N30" s="355"/>
      <c r="O30" s="355"/>
      <c r="P30" s="355"/>
      <c r="Q30" s="44"/>
      <c r="R30" s="44"/>
      <c r="S30" s="44"/>
      <c r="T30" s="44"/>
      <c r="U30" s="44"/>
      <c r="V30" s="44"/>
      <c r="W30" s="354">
        <f>ROUNDUP(BA54, 2)</f>
        <v>0</v>
      </c>
      <c r="X30" s="355"/>
      <c r="Y30" s="355"/>
      <c r="Z30" s="355"/>
      <c r="AA30" s="355"/>
      <c r="AB30" s="355"/>
      <c r="AC30" s="355"/>
      <c r="AD30" s="355"/>
      <c r="AE30" s="355"/>
      <c r="AF30" s="44"/>
      <c r="AG30" s="44"/>
      <c r="AH30" s="44"/>
      <c r="AI30" s="44"/>
      <c r="AJ30" s="44"/>
      <c r="AK30" s="354">
        <f>ROUNDUP(AW54, 2)</f>
        <v>0</v>
      </c>
      <c r="AL30" s="355"/>
      <c r="AM30" s="355"/>
      <c r="AN30" s="355"/>
      <c r="AO30" s="355"/>
      <c r="AP30" s="44"/>
      <c r="AQ30" s="44"/>
      <c r="AR30" s="45"/>
      <c r="BE30" s="344"/>
    </row>
    <row r="31" spans="1:71" s="3" customFormat="1" ht="14.45" hidden="1" customHeight="1">
      <c r="B31" s="43"/>
      <c r="C31" s="44"/>
      <c r="D31" s="44"/>
      <c r="E31" s="44"/>
      <c r="F31" s="32" t="s">
        <v>47</v>
      </c>
      <c r="G31" s="44"/>
      <c r="H31" s="44"/>
      <c r="I31" s="44"/>
      <c r="J31" s="44"/>
      <c r="K31" s="44"/>
      <c r="L31" s="356">
        <v>0.21</v>
      </c>
      <c r="M31" s="355"/>
      <c r="N31" s="355"/>
      <c r="O31" s="355"/>
      <c r="P31" s="355"/>
      <c r="Q31" s="44"/>
      <c r="R31" s="44"/>
      <c r="S31" s="44"/>
      <c r="T31" s="44"/>
      <c r="U31" s="44"/>
      <c r="V31" s="44"/>
      <c r="W31" s="354">
        <f>ROUNDUP(BB54, 2)</f>
        <v>0</v>
      </c>
      <c r="X31" s="355"/>
      <c r="Y31" s="355"/>
      <c r="Z31" s="355"/>
      <c r="AA31" s="355"/>
      <c r="AB31" s="355"/>
      <c r="AC31" s="355"/>
      <c r="AD31" s="355"/>
      <c r="AE31" s="355"/>
      <c r="AF31" s="44"/>
      <c r="AG31" s="44"/>
      <c r="AH31" s="44"/>
      <c r="AI31" s="44"/>
      <c r="AJ31" s="44"/>
      <c r="AK31" s="354">
        <v>0</v>
      </c>
      <c r="AL31" s="355"/>
      <c r="AM31" s="355"/>
      <c r="AN31" s="355"/>
      <c r="AO31" s="355"/>
      <c r="AP31" s="44"/>
      <c r="AQ31" s="44"/>
      <c r="AR31" s="45"/>
      <c r="BE31" s="344"/>
    </row>
    <row r="32" spans="1:71" s="3" customFormat="1" ht="14.45" hidden="1" customHeight="1">
      <c r="B32" s="43"/>
      <c r="C32" s="44"/>
      <c r="D32" s="44"/>
      <c r="E32" s="44"/>
      <c r="F32" s="32" t="s">
        <v>48</v>
      </c>
      <c r="G32" s="44"/>
      <c r="H32" s="44"/>
      <c r="I32" s="44"/>
      <c r="J32" s="44"/>
      <c r="K32" s="44"/>
      <c r="L32" s="356">
        <v>0.15</v>
      </c>
      <c r="M32" s="355"/>
      <c r="N32" s="355"/>
      <c r="O32" s="355"/>
      <c r="P32" s="355"/>
      <c r="Q32" s="44"/>
      <c r="R32" s="44"/>
      <c r="S32" s="44"/>
      <c r="T32" s="44"/>
      <c r="U32" s="44"/>
      <c r="V32" s="44"/>
      <c r="W32" s="354">
        <f>ROUNDUP(BC54, 2)</f>
        <v>0</v>
      </c>
      <c r="X32" s="355"/>
      <c r="Y32" s="355"/>
      <c r="Z32" s="355"/>
      <c r="AA32" s="355"/>
      <c r="AB32" s="355"/>
      <c r="AC32" s="355"/>
      <c r="AD32" s="355"/>
      <c r="AE32" s="355"/>
      <c r="AF32" s="44"/>
      <c r="AG32" s="44"/>
      <c r="AH32" s="44"/>
      <c r="AI32" s="44"/>
      <c r="AJ32" s="44"/>
      <c r="AK32" s="354">
        <v>0</v>
      </c>
      <c r="AL32" s="355"/>
      <c r="AM32" s="355"/>
      <c r="AN32" s="355"/>
      <c r="AO32" s="355"/>
      <c r="AP32" s="44"/>
      <c r="AQ32" s="44"/>
      <c r="AR32" s="45"/>
      <c r="BE32" s="344"/>
    </row>
    <row r="33" spans="1:57" s="3" customFormat="1" ht="14.45" hidden="1" customHeight="1">
      <c r="B33" s="43"/>
      <c r="C33" s="44"/>
      <c r="D33" s="44"/>
      <c r="E33" s="44"/>
      <c r="F33" s="32" t="s">
        <v>49</v>
      </c>
      <c r="G33" s="44"/>
      <c r="H33" s="44"/>
      <c r="I33" s="44"/>
      <c r="J33" s="44"/>
      <c r="K33" s="44"/>
      <c r="L33" s="356">
        <v>0</v>
      </c>
      <c r="M33" s="355"/>
      <c r="N33" s="355"/>
      <c r="O33" s="355"/>
      <c r="P33" s="355"/>
      <c r="Q33" s="44"/>
      <c r="R33" s="44"/>
      <c r="S33" s="44"/>
      <c r="T33" s="44"/>
      <c r="U33" s="44"/>
      <c r="V33" s="44"/>
      <c r="W33" s="354">
        <f>ROUNDUP(BD54, 2)</f>
        <v>0</v>
      </c>
      <c r="X33" s="355"/>
      <c r="Y33" s="355"/>
      <c r="Z33" s="355"/>
      <c r="AA33" s="355"/>
      <c r="AB33" s="355"/>
      <c r="AC33" s="355"/>
      <c r="AD33" s="355"/>
      <c r="AE33" s="355"/>
      <c r="AF33" s="44"/>
      <c r="AG33" s="44"/>
      <c r="AH33" s="44"/>
      <c r="AI33" s="44"/>
      <c r="AJ33" s="44"/>
      <c r="AK33" s="354">
        <v>0</v>
      </c>
      <c r="AL33" s="355"/>
      <c r="AM33" s="355"/>
      <c r="AN33" s="355"/>
      <c r="AO33" s="355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50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51</v>
      </c>
      <c r="U35" s="48"/>
      <c r="V35" s="48"/>
      <c r="W35" s="48"/>
      <c r="X35" s="357" t="s">
        <v>52</v>
      </c>
      <c r="Y35" s="358"/>
      <c r="Z35" s="358"/>
      <c r="AA35" s="358"/>
      <c r="AB35" s="358"/>
      <c r="AC35" s="48"/>
      <c r="AD35" s="48"/>
      <c r="AE35" s="48"/>
      <c r="AF35" s="48"/>
      <c r="AG35" s="48"/>
      <c r="AH35" s="48"/>
      <c r="AI35" s="48"/>
      <c r="AJ35" s="48"/>
      <c r="AK35" s="359">
        <f>SUM(AK26:AK33)</f>
        <v>0</v>
      </c>
      <c r="AL35" s="358"/>
      <c r="AM35" s="358"/>
      <c r="AN35" s="358"/>
      <c r="AO35" s="360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6" t="s">
        <v>53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SKRI201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61" t="str">
        <f>K6</f>
        <v>Tišnov ul. Kukýrna (ul. Polní) – ul. Lomnická (ul. Králova) - obnova vodovodních řadů</v>
      </c>
      <c r="M45" s="362"/>
      <c r="N45" s="362"/>
      <c r="O45" s="362"/>
      <c r="P45" s="362"/>
      <c r="Q45" s="362"/>
      <c r="R45" s="362"/>
      <c r="S45" s="362"/>
      <c r="T45" s="362"/>
      <c r="U45" s="362"/>
      <c r="V45" s="362"/>
      <c r="W45" s="362"/>
      <c r="X45" s="362"/>
      <c r="Y45" s="362"/>
      <c r="Z45" s="362"/>
      <c r="AA45" s="362"/>
      <c r="AB45" s="362"/>
      <c r="AC45" s="362"/>
      <c r="AD45" s="362"/>
      <c r="AE45" s="362"/>
      <c r="AF45" s="362"/>
      <c r="AG45" s="362"/>
      <c r="AH45" s="362"/>
      <c r="AI45" s="362"/>
      <c r="AJ45" s="362"/>
      <c r="AK45" s="362"/>
      <c r="AL45" s="362"/>
      <c r="AM45" s="362"/>
      <c r="AN45" s="362"/>
      <c r="AO45" s="362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23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Tišnov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25</v>
      </c>
      <c r="AJ47" s="39"/>
      <c r="AK47" s="39"/>
      <c r="AL47" s="39"/>
      <c r="AM47" s="363" t="str">
        <f>IF(AN8= "","",AN8)</f>
        <v>11. 2. 2024</v>
      </c>
      <c r="AN47" s="363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2" t="s">
        <v>27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Svazek vodovodů a kanalizací Tišnovsko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33</v>
      </c>
      <c r="AJ49" s="39"/>
      <c r="AK49" s="39"/>
      <c r="AL49" s="39"/>
      <c r="AM49" s="364" t="str">
        <f>IF(E17="","",E17)</f>
        <v>Marcela Skříčková</v>
      </c>
      <c r="AN49" s="365"/>
      <c r="AO49" s="365"/>
      <c r="AP49" s="365"/>
      <c r="AQ49" s="39"/>
      <c r="AR49" s="42"/>
      <c r="AS49" s="366" t="s">
        <v>54</v>
      </c>
      <c r="AT49" s="367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2" t="s">
        <v>31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36</v>
      </c>
      <c r="AJ50" s="39"/>
      <c r="AK50" s="39"/>
      <c r="AL50" s="39"/>
      <c r="AM50" s="364" t="str">
        <f>IF(E20="","",E20)</f>
        <v xml:space="preserve"> </v>
      </c>
      <c r="AN50" s="365"/>
      <c r="AO50" s="365"/>
      <c r="AP50" s="365"/>
      <c r="AQ50" s="39"/>
      <c r="AR50" s="42"/>
      <c r="AS50" s="368"/>
      <c r="AT50" s="369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70"/>
      <c r="AT51" s="371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72" t="s">
        <v>55</v>
      </c>
      <c r="D52" s="373"/>
      <c r="E52" s="373"/>
      <c r="F52" s="373"/>
      <c r="G52" s="373"/>
      <c r="H52" s="69"/>
      <c r="I52" s="374" t="s">
        <v>56</v>
      </c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  <c r="Y52" s="373"/>
      <c r="Z52" s="373"/>
      <c r="AA52" s="373"/>
      <c r="AB52" s="373"/>
      <c r="AC52" s="373"/>
      <c r="AD52" s="373"/>
      <c r="AE52" s="373"/>
      <c r="AF52" s="373"/>
      <c r="AG52" s="375" t="s">
        <v>57</v>
      </c>
      <c r="AH52" s="373"/>
      <c r="AI52" s="373"/>
      <c r="AJ52" s="373"/>
      <c r="AK52" s="373"/>
      <c r="AL52" s="373"/>
      <c r="AM52" s="373"/>
      <c r="AN52" s="374" t="s">
        <v>58</v>
      </c>
      <c r="AO52" s="373"/>
      <c r="AP52" s="373"/>
      <c r="AQ52" s="70" t="s">
        <v>59</v>
      </c>
      <c r="AR52" s="42"/>
      <c r="AS52" s="71" t="s">
        <v>60</v>
      </c>
      <c r="AT52" s="72" t="s">
        <v>61</v>
      </c>
      <c r="AU52" s="72" t="s">
        <v>62</v>
      </c>
      <c r="AV52" s="72" t="s">
        <v>63</v>
      </c>
      <c r="AW52" s="72" t="s">
        <v>64</v>
      </c>
      <c r="AX52" s="72" t="s">
        <v>65</v>
      </c>
      <c r="AY52" s="72" t="s">
        <v>66</v>
      </c>
      <c r="AZ52" s="72" t="s">
        <v>67</v>
      </c>
      <c r="BA52" s="72" t="s">
        <v>68</v>
      </c>
      <c r="BB52" s="72" t="s">
        <v>69</v>
      </c>
      <c r="BC52" s="72" t="s">
        <v>70</v>
      </c>
      <c r="BD52" s="73" t="s">
        <v>71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72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79">
        <f>ROUNDUP(SUM(AG55:AG56),2)</f>
        <v>0</v>
      </c>
      <c r="AH54" s="379"/>
      <c r="AI54" s="379"/>
      <c r="AJ54" s="379"/>
      <c r="AK54" s="379"/>
      <c r="AL54" s="379"/>
      <c r="AM54" s="379"/>
      <c r="AN54" s="380">
        <f>SUM(AG54,AT54)</f>
        <v>0</v>
      </c>
      <c r="AO54" s="380"/>
      <c r="AP54" s="380"/>
      <c r="AQ54" s="81" t="s">
        <v>20</v>
      </c>
      <c r="AR54" s="82"/>
      <c r="AS54" s="83">
        <f>ROUNDUP(SUM(AS55:AS56),2)</f>
        <v>0</v>
      </c>
      <c r="AT54" s="84">
        <f>ROUNDUP(SUM(AV54:AW54),1)</f>
        <v>0</v>
      </c>
      <c r="AU54" s="85">
        <f>ROUNDUP(SUM(AU55:AU56),5)</f>
        <v>0</v>
      </c>
      <c r="AV54" s="84">
        <f>ROUNDUP(AZ54*L29,1)</f>
        <v>0</v>
      </c>
      <c r="AW54" s="84">
        <f>ROUNDUP(BA54*L30,1)</f>
        <v>0</v>
      </c>
      <c r="AX54" s="84">
        <f>ROUNDUP(BB54*L29,1)</f>
        <v>0</v>
      </c>
      <c r="AY54" s="84">
        <f>ROUNDUP(BC54*L30,1)</f>
        <v>0</v>
      </c>
      <c r="AZ54" s="84">
        <f>ROUNDUP(SUM(AZ55:AZ56),2)</f>
        <v>0</v>
      </c>
      <c r="BA54" s="84">
        <f>ROUNDUP(SUM(BA55:BA56),2)</f>
        <v>0</v>
      </c>
      <c r="BB54" s="84">
        <f>ROUNDUP(SUM(BB55:BB56),2)</f>
        <v>0</v>
      </c>
      <c r="BC54" s="84">
        <f>ROUNDUP(SUM(BC55:BC56),2)</f>
        <v>0</v>
      </c>
      <c r="BD54" s="86">
        <f>ROUNDUP(SUM(BD55:BD56),2)</f>
        <v>0</v>
      </c>
      <c r="BS54" s="87" t="s">
        <v>73</v>
      </c>
      <c r="BT54" s="87" t="s">
        <v>74</v>
      </c>
      <c r="BU54" s="88" t="s">
        <v>75</v>
      </c>
      <c r="BV54" s="87" t="s">
        <v>76</v>
      </c>
      <c r="BW54" s="87" t="s">
        <v>5</v>
      </c>
      <c r="BX54" s="87" t="s">
        <v>77</v>
      </c>
      <c r="CL54" s="87" t="s">
        <v>20</v>
      </c>
    </row>
    <row r="55" spans="1:91" s="7" customFormat="1" ht="16.5" customHeight="1">
      <c r="A55" s="89" t="s">
        <v>78</v>
      </c>
      <c r="B55" s="90"/>
      <c r="C55" s="91"/>
      <c r="D55" s="378" t="s">
        <v>79</v>
      </c>
      <c r="E55" s="378"/>
      <c r="F55" s="378"/>
      <c r="G55" s="378"/>
      <c r="H55" s="378"/>
      <c r="I55" s="92"/>
      <c r="J55" s="378" t="s">
        <v>80</v>
      </c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  <c r="AG55" s="376">
        <f>'SO 01 - Oprava vodovodníh...'!J30</f>
        <v>0</v>
      </c>
      <c r="AH55" s="377"/>
      <c r="AI55" s="377"/>
      <c r="AJ55" s="377"/>
      <c r="AK55" s="377"/>
      <c r="AL55" s="377"/>
      <c r="AM55" s="377"/>
      <c r="AN55" s="376">
        <f>SUM(AG55,AT55)</f>
        <v>0</v>
      </c>
      <c r="AO55" s="377"/>
      <c r="AP55" s="377"/>
      <c r="AQ55" s="93" t="s">
        <v>81</v>
      </c>
      <c r="AR55" s="94"/>
      <c r="AS55" s="95">
        <v>0</v>
      </c>
      <c r="AT55" s="96">
        <f>ROUNDUP(SUM(AV55:AW55),1)</f>
        <v>0</v>
      </c>
      <c r="AU55" s="97">
        <f>'SO 01 - Oprava vodovodníh...'!P91</f>
        <v>0</v>
      </c>
      <c r="AV55" s="96">
        <f>'SO 01 - Oprava vodovodníh...'!J33</f>
        <v>0</v>
      </c>
      <c r="AW55" s="96">
        <f>'SO 01 - Oprava vodovodníh...'!J34</f>
        <v>0</v>
      </c>
      <c r="AX55" s="96">
        <f>'SO 01 - Oprava vodovodníh...'!J35</f>
        <v>0</v>
      </c>
      <c r="AY55" s="96">
        <f>'SO 01 - Oprava vodovodníh...'!J36</f>
        <v>0</v>
      </c>
      <c r="AZ55" s="96">
        <f>'SO 01 - Oprava vodovodníh...'!F33</f>
        <v>0</v>
      </c>
      <c r="BA55" s="96">
        <f>'SO 01 - Oprava vodovodníh...'!F34</f>
        <v>0</v>
      </c>
      <c r="BB55" s="96">
        <f>'SO 01 - Oprava vodovodníh...'!F35</f>
        <v>0</v>
      </c>
      <c r="BC55" s="96">
        <f>'SO 01 - Oprava vodovodníh...'!F36</f>
        <v>0</v>
      </c>
      <c r="BD55" s="98">
        <f>'SO 01 - Oprava vodovodníh...'!F37</f>
        <v>0</v>
      </c>
      <c r="BT55" s="99" t="s">
        <v>22</v>
      </c>
      <c r="BV55" s="99" t="s">
        <v>76</v>
      </c>
      <c r="BW55" s="99" t="s">
        <v>82</v>
      </c>
      <c r="BX55" s="99" t="s">
        <v>5</v>
      </c>
      <c r="CL55" s="99" t="s">
        <v>83</v>
      </c>
      <c r="CM55" s="99" t="s">
        <v>84</v>
      </c>
    </row>
    <row r="56" spans="1:91" s="7" customFormat="1" ht="16.5" customHeight="1">
      <c r="A56" s="89" t="s">
        <v>78</v>
      </c>
      <c r="B56" s="90"/>
      <c r="C56" s="91"/>
      <c r="D56" s="378" t="s">
        <v>85</v>
      </c>
      <c r="E56" s="378"/>
      <c r="F56" s="378"/>
      <c r="G56" s="378"/>
      <c r="H56" s="378"/>
      <c r="I56" s="92"/>
      <c r="J56" s="378" t="s">
        <v>86</v>
      </c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6">
        <f>'SO 02 - Oprava vodovodníh...'!J30</f>
        <v>0</v>
      </c>
      <c r="AH56" s="377"/>
      <c r="AI56" s="377"/>
      <c r="AJ56" s="377"/>
      <c r="AK56" s="377"/>
      <c r="AL56" s="377"/>
      <c r="AM56" s="377"/>
      <c r="AN56" s="376">
        <f>SUM(AG56,AT56)</f>
        <v>0</v>
      </c>
      <c r="AO56" s="377"/>
      <c r="AP56" s="377"/>
      <c r="AQ56" s="93" t="s">
        <v>81</v>
      </c>
      <c r="AR56" s="94"/>
      <c r="AS56" s="100">
        <v>0</v>
      </c>
      <c r="AT56" s="101">
        <f>ROUNDUP(SUM(AV56:AW56),1)</f>
        <v>0</v>
      </c>
      <c r="AU56" s="102">
        <f>'SO 02 - Oprava vodovodníh...'!P91</f>
        <v>0</v>
      </c>
      <c r="AV56" s="101">
        <f>'SO 02 - Oprava vodovodníh...'!J33</f>
        <v>0</v>
      </c>
      <c r="AW56" s="101">
        <f>'SO 02 - Oprava vodovodníh...'!J34</f>
        <v>0</v>
      </c>
      <c r="AX56" s="101">
        <f>'SO 02 - Oprava vodovodníh...'!J35</f>
        <v>0</v>
      </c>
      <c r="AY56" s="101">
        <f>'SO 02 - Oprava vodovodníh...'!J36</f>
        <v>0</v>
      </c>
      <c r="AZ56" s="101">
        <f>'SO 02 - Oprava vodovodníh...'!F33</f>
        <v>0</v>
      </c>
      <c r="BA56" s="101">
        <f>'SO 02 - Oprava vodovodníh...'!F34</f>
        <v>0</v>
      </c>
      <c r="BB56" s="101">
        <f>'SO 02 - Oprava vodovodníh...'!F35</f>
        <v>0</v>
      </c>
      <c r="BC56" s="101">
        <f>'SO 02 - Oprava vodovodníh...'!F36</f>
        <v>0</v>
      </c>
      <c r="BD56" s="103">
        <f>'SO 02 - Oprava vodovodníh...'!F37</f>
        <v>0</v>
      </c>
      <c r="BT56" s="99" t="s">
        <v>22</v>
      </c>
      <c r="BV56" s="99" t="s">
        <v>76</v>
      </c>
      <c r="BW56" s="99" t="s">
        <v>87</v>
      </c>
      <c r="BX56" s="99" t="s">
        <v>5</v>
      </c>
      <c r="CL56" s="99" t="s">
        <v>83</v>
      </c>
      <c r="CM56" s="99" t="s">
        <v>84</v>
      </c>
    </row>
    <row r="57" spans="1:91" s="2" customFormat="1" ht="30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42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  <row r="58" spans="1:91" s="2" customFormat="1" ht="6.95" customHeight="1">
      <c r="A58" s="37"/>
      <c r="B58" s="50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42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</sheetData>
  <sheetProtection password="CC35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1 - Oprava vodovodníh...'!C2" display="/"/>
    <hyperlink ref="A56" location="'SO 02 - Oprava vodovodníh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75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20" t="s">
        <v>82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84</v>
      </c>
    </row>
    <row r="4" spans="1:46" s="1" customFormat="1" ht="24.95" customHeight="1">
      <c r="B4" s="23"/>
      <c r="D4" s="106" t="s">
        <v>88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2" t="str">
        <f>'Rekapitulace stavby'!K6</f>
        <v>Tišnov ul. Kukýrna (ul. Polní) – ul. Lomnická (ul. Králova) - obnova vodovodních řadů</v>
      </c>
      <c r="F7" s="383"/>
      <c r="G7" s="383"/>
      <c r="H7" s="383"/>
      <c r="L7" s="23"/>
    </row>
    <row r="8" spans="1:46" s="2" customFormat="1" ht="12" customHeight="1">
      <c r="A8" s="37"/>
      <c r="B8" s="42"/>
      <c r="C8" s="37"/>
      <c r="D8" s="108" t="s">
        <v>89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4" t="s">
        <v>90</v>
      </c>
      <c r="F9" s="385"/>
      <c r="G9" s="385"/>
      <c r="H9" s="385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19</v>
      </c>
      <c r="E11" s="37"/>
      <c r="F11" s="110" t="s">
        <v>83</v>
      </c>
      <c r="G11" s="37"/>
      <c r="H11" s="37"/>
      <c r="I11" s="108" t="s">
        <v>21</v>
      </c>
      <c r="J11" s="110" t="s">
        <v>91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23</v>
      </c>
      <c r="E12" s="37"/>
      <c r="F12" s="110" t="s">
        <v>24</v>
      </c>
      <c r="G12" s="37"/>
      <c r="H12" s="37"/>
      <c r="I12" s="108" t="s">
        <v>25</v>
      </c>
      <c r="J12" s="111" t="str">
        <f>'Rekapitulace stavby'!AN8</f>
        <v>11. 2. 2024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27</v>
      </c>
      <c r="E14" s="37"/>
      <c r="F14" s="37"/>
      <c r="G14" s="37"/>
      <c r="H14" s="37"/>
      <c r="I14" s="108" t="s">
        <v>28</v>
      </c>
      <c r="J14" s="110" t="s">
        <v>20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29</v>
      </c>
      <c r="F15" s="37"/>
      <c r="G15" s="37"/>
      <c r="H15" s="37"/>
      <c r="I15" s="108" t="s">
        <v>30</v>
      </c>
      <c r="J15" s="110" t="s">
        <v>20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28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6" t="str">
        <f>'Rekapitulace stavby'!E14</f>
        <v>Vyplň údaj</v>
      </c>
      <c r="F18" s="387"/>
      <c r="G18" s="387"/>
      <c r="H18" s="387"/>
      <c r="I18" s="108" t="s">
        <v>30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28</v>
      </c>
      <c r="J20" s="110" t="s">
        <v>20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34</v>
      </c>
      <c r="F21" s="37"/>
      <c r="G21" s="37"/>
      <c r="H21" s="37"/>
      <c r="I21" s="108" t="s">
        <v>30</v>
      </c>
      <c r="J21" s="110" t="s">
        <v>20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36</v>
      </c>
      <c r="E23" s="37"/>
      <c r="F23" s="37"/>
      <c r="G23" s="37"/>
      <c r="H23" s="37"/>
      <c r="I23" s="108" t="s">
        <v>28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30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38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47.25" customHeight="1">
      <c r="A27" s="112"/>
      <c r="B27" s="113"/>
      <c r="C27" s="112"/>
      <c r="D27" s="112"/>
      <c r="E27" s="388" t="s">
        <v>39</v>
      </c>
      <c r="F27" s="388"/>
      <c r="G27" s="388"/>
      <c r="H27" s="388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40</v>
      </c>
      <c r="E30" s="37"/>
      <c r="F30" s="37"/>
      <c r="G30" s="37"/>
      <c r="H30" s="37"/>
      <c r="I30" s="37"/>
      <c r="J30" s="117">
        <f>ROUNDUP(J91,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42</v>
      </c>
      <c r="G32" s="37"/>
      <c r="H32" s="37"/>
      <c r="I32" s="118" t="s">
        <v>41</v>
      </c>
      <c r="J32" s="118" t="s">
        <v>43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44</v>
      </c>
      <c r="E33" s="108" t="s">
        <v>45</v>
      </c>
      <c r="F33" s="120">
        <f>ROUNDUP((SUM(BE91:BE752)),  2)</f>
        <v>0</v>
      </c>
      <c r="G33" s="37"/>
      <c r="H33" s="37"/>
      <c r="I33" s="121">
        <v>0.21</v>
      </c>
      <c r="J33" s="120">
        <f>ROUNDUP(((SUM(BE91:BE752))*I33),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46</v>
      </c>
      <c r="F34" s="120">
        <f>ROUNDUP((SUM(BF91:BF752)),  2)</f>
        <v>0</v>
      </c>
      <c r="G34" s="37"/>
      <c r="H34" s="37"/>
      <c r="I34" s="121">
        <v>0.15</v>
      </c>
      <c r="J34" s="120">
        <f>ROUNDUP(((SUM(BF91:BF752))*I34),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47</v>
      </c>
      <c r="F35" s="120">
        <f>ROUNDUP((SUM(BG91:BG752)),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48</v>
      </c>
      <c r="F36" s="120">
        <f>ROUNDUP((SUM(BH91:BH752)),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49</v>
      </c>
      <c r="F37" s="120">
        <f>ROUNDUP((SUM(BI91:BI752)),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50</v>
      </c>
      <c r="E39" s="124"/>
      <c r="F39" s="124"/>
      <c r="G39" s="125" t="s">
        <v>51</v>
      </c>
      <c r="H39" s="126" t="s">
        <v>52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92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9" t="str">
        <f>E7</f>
        <v>Tišnov ul. Kukýrna (ul. Polní) – ul. Lomnická (ul. Králova) - obnova vodovodních řadů</v>
      </c>
      <c r="F48" s="390"/>
      <c r="G48" s="390"/>
      <c r="H48" s="390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89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1" t="str">
        <f>E9</f>
        <v>SO 01 - Oprava vodovodního řadu LO-KU</v>
      </c>
      <c r="F50" s="391"/>
      <c r="G50" s="391"/>
      <c r="H50" s="391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23</v>
      </c>
      <c r="D52" s="39"/>
      <c r="E52" s="39"/>
      <c r="F52" s="30" t="str">
        <f>F12</f>
        <v>Tišnov</v>
      </c>
      <c r="G52" s="39"/>
      <c r="H52" s="39"/>
      <c r="I52" s="32" t="s">
        <v>25</v>
      </c>
      <c r="J52" s="62" t="str">
        <f>IF(J12="","",J12)</f>
        <v>11. 2. 2024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27</v>
      </c>
      <c r="D54" s="39"/>
      <c r="E54" s="39"/>
      <c r="F54" s="30" t="str">
        <f>E15</f>
        <v>Svazek vodovodů a kanalizací Tišnovsko</v>
      </c>
      <c r="G54" s="39"/>
      <c r="H54" s="39"/>
      <c r="I54" s="32" t="s">
        <v>33</v>
      </c>
      <c r="J54" s="35" t="str">
        <f>E21</f>
        <v>Marcela Skříčková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36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93</v>
      </c>
      <c r="D57" s="134"/>
      <c r="E57" s="134"/>
      <c r="F57" s="134"/>
      <c r="G57" s="134"/>
      <c r="H57" s="134"/>
      <c r="I57" s="134"/>
      <c r="J57" s="135" t="s">
        <v>94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72</v>
      </c>
      <c r="D59" s="39"/>
      <c r="E59" s="39"/>
      <c r="F59" s="39"/>
      <c r="G59" s="39"/>
      <c r="H59" s="39"/>
      <c r="I59" s="39"/>
      <c r="J59" s="80">
        <f>J91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95</v>
      </c>
    </row>
    <row r="60" spans="1:47" s="9" customFormat="1" ht="24.95" customHeight="1">
      <c r="B60" s="137"/>
      <c r="C60" s="138"/>
      <c r="D60" s="139" t="s">
        <v>96</v>
      </c>
      <c r="E60" s="140"/>
      <c r="F60" s="140"/>
      <c r="G60" s="140"/>
      <c r="H60" s="140"/>
      <c r="I60" s="140"/>
      <c r="J60" s="141">
        <f>J92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97</v>
      </c>
      <c r="E61" s="146"/>
      <c r="F61" s="146"/>
      <c r="G61" s="146"/>
      <c r="H61" s="146"/>
      <c r="I61" s="146"/>
      <c r="J61" s="147">
        <f>J93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98</v>
      </c>
      <c r="E62" s="146"/>
      <c r="F62" s="146"/>
      <c r="G62" s="146"/>
      <c r="H62" s="146"/>
      <c r="I62" s="146"/>
      <c r="J62" s="147">
        <f>J106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99</v>
      </c>
      <c r="E63" s="146"/>
      <c r="F63" s="146"/>
      <c r="G63" s="146"/>
      <c r="H63" s="146"/>
      <c r="I63" s="146"/>
      <c r="J63" s="147">
        <f>J279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100</v>
      </c>
      <c r="E64" s="146"/>
      <c r="F64" s="146"/>
      <c r="G64" s="146"/>
      <c r="H64" s="146"/>
      <c r="I64" s="146"/>
      <c r="J64" s="147">
        <f>J304</f>
        <v>0</v>
      </c>
      <c r="K64" s="144"/>
      <c r="L64" s="148"/>
    </row>
    <row r="65" spans="1:31" s="10" customFormat="1" ht="14.85" customHeight="1">
      <c r="B65" s="143"/>
      <c r="C65" s="144"/>
      <c r="D65" s="145" t="s">
        <v>101</v>
      </c>
      <c r="E65" s="146"/>
      <c r="F65" s="146"/>
      <c r="G65" s="146"/>
      <c r="H65" s="146"/>
      <c r="I65" s="146"/>
      <c r="J65" s="147">
        <f>J307</f>
        <v>0</v>
      </c>
      <c r="K65" s="144"/>
      <c r="L65" s="148"/>
    </row>
    <row r="66" spans="1:31" s="10" customFormat="1" ht="14.85" customHeight="1">
      <c r="B66" s="143"/>
      <c r="C66" s="144"/>
      <c r="D66" s="145" t="s">
        <v>102</v>
      </c>
      <c r="E66" s="146"/>
      <c r="F66" s="146"/>
      <c r="G66" s="146"/>
      <c r="H66" s="146"/>
      <c r="I66" s="146"/>
      <c r="J66" s="147">
        <f>J381</f>
        <v>0</v>
      </c>
      <c r="K66" s="144"/>
      <c r="L66" s="148"/>
    </row>
    <row r="67" spans="1:31" s="10" customFormat="1" ht="14.85" customHeight="1">
      <c r="B67" s="143"/>
      <c r="C67" s="144"/>
      <c r="D67" s="145" t="s">
        <v>103</v>
      </c>
      <c r="E67" s="146"/>
      <c r="F67" s="146"/>
      <c r="G67" s="146"/>
      <c r="H67" s="146"/>
      <c r="I67" s="146"/>
      <c r="J67" s="147">
        <f>J431</f>
        <v>0</v>
      </c>
      <c r="K67" s="144"/>
      <c r="L67" s="148"/>
    </row>
    <row r="68" spans="1:31" s="10" customFormat="1" ht="19.899999999999999" customHeight="1">
      <c r="B68" s="143"/>
      <c r="C68" s="144"/>
      <c r="D68" s="145" t="s">
        <v>104</v>
      </c>
      <c r="E68" s="146"/>
      <c r="F68" s="146"/>
      <c r="G68" s="146"/>
      <c r="H68" s="146"/>
      <c r="I68" s="146"/>
      <c r="J68" s="147">
        <f>J443</f>
        <v>0</v>
      </c>
      <c r="K68" s="144"/>
      <c r="L68" s="148"/>
    </row>
    <row r="69" spans="1:31" s="10" customFormat="1" ht="19.899999999999999" customHeight="1">
      <c r="B69" s="143"/>
      <c r="C69" s="144"/>
      <c r="D69" s="145" t="s">
        <v>105</v>
      </c>
      <c r="E69" s="146"/>
      <c r="F69" s="146"/>
      <c r="G69" s="146"/>
      <c r="H69" s="146"/>
      <c r="I69" s="146"/>
      <c r="J69" s="147">
        <f>J447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106</v>
      </c>
      <c r="E70" s="146"/>
      <c r="F70" s="146"/>
      <c r="G70" s="146"/>
      <c r="H70" s="146"/>
      <c r="I70" s="146"/>
      <c r="J70" s="147">
        <f>J599</f>
        <v>0</v>
      </c>
      <c r="K70" s="144"/>
      <c r="L70" s="148"/>
    </row>
    <row r="71" spans="1:31" s="10" customFormat="1" ht="19.899999999999999" customHeight="1">
      <c r="B71" s="143"/>
      <c r="C71" s="144"/>
      <c r="D71" s="145" t="s">
        <v>107</v>
      </c>
      <c r="E71" s="146"/>
      <c r="F71" s="146"/>
      <c r="G71" s="146"/>
      <c r="H71" s="146"/>
      <c r="I71" s="146"/>
      <c r="J71" s="147">
        <f>J741</f>
        <v>0</v>
      </c>
      <c r="K71" s="144"/>
      <c r="L71" s="148"/>
    </row>
    <row r="72" spans="1:31" s="2" customFormat="1" ht="21.7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pans="1:31" s="2" customFormat="1" ht="6.95" customHeight="1">
      <c r="A77" s="37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24.95" customHeight="1">
      <c r="A78" s="37"/>
      <c r="B78" s="38"/>
      <c r="C78" s="26" t="s">
        <v>108</v>
      </c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16</v>
      </c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89" t="str">
        <f>E7</f>
        <v>Tišnov ul. Kukýrna (ul. Polní) – ul. Lomnická (ul. Králova) - obnova vodovodních řadů</v>
      </c>
      <c r="F81" s="390"/>
      <c r="G81" s="390"/>
      <c r="H81" s="390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89</v>
      </c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6.5" customHeight="1">
      <c r="A83" s="37"/>
      <c r="B83" s="38"/>
      <c r="C83" s="39"/>
      <c r="D83" s="39"/>
      <c r="E83" s="361" t="str">
        <f>E9</f>
        <v>SO 01 - Oprava vodovodního řadu LO-KU</v>
      </c>
      <c r="F83" s="391"/>
      <c r="G83" s="391"/>
      <c r="H83" s="391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23</v>
      </c>
      <c r="D85" s="39"/>
      <c r="E85" s="39"/>
      <c r="F85" s="30" t="str">
        <f>F12</f>
        <v>Tišnov</v>
      </c>
      <c r="G85" s="39"/>
      <c r="H85" s="39"/>
      <c r="I85" s="32" t="s">
        <v>25</v>
      </c>
      <c r="J85" s="62" t="str">
        <f>IF(J12="","",J12)</f>
        <v>11. 2. 2024</v>
      </c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6.9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27</v>
      </c>
      <c r="D87" s="39"/>
      <c r="E87" s="39"/>
      <c r="F87" s="30" t="str">
        <f>E15</f>
        <v>Svazek vodovodů a kanalizací Tišnovsko</v>
      </c>
      <c r="G87" s="39"/>
      <c r="H87" s="39"/>
      <c r="I87" s="32" t="s">
        <v>33</v>
      </c>
      <c r="J87" s="35" t="str">
        <f>E21</f>
        <v>Marcela Skříčková</v>
      </c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5.2" customHeight="1">
      <c r="A88" s="37"/>
      <c r="B88" s="38"/>
      <c r="C88" s="32" t="s">
        <v>31</v>
      </c>
      <c r="D88" s="39"/>
      <c r="E88" s="39"/>
      <c r="F88" s="30" t="str">
        <f>IF(E18="","",E18)</f>
        <v>Vyplň údaj</v>
      </c>
      <c r="G88" s="39"/>
      <c r="H88" s="39"/>
      <c r="I88" s="32" t="s">
        <v>36</v>
      </c>
      <c r="J88" s="35" t="str">
        <f>E24</f>
        <v xml:space="preserve"> </v>
      </c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10.3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11" customFormat="1" ht="29.25" customHeight="1">
      <c r="A90" s="149"/>
      <c r="B90" s="150"/>
      <c r="C90" s="151" t="s">
        <v>109</v>
      </c>
      <c r="D90" s="152" t="s">
        <v>59</v>
      </c>
      <c r="E90" s="152" t="s">
        <v>55</v>
      </c>
      <c r="F90" s="152" t="s">
        <v>56</v>
      </c>
      <c r="G90" s="152" t="s">
        <v>110</v>
      </c>
      <c r="H90" s="152" t="s">
        <v>111</v>
      </c>
      <c r="I90" s="152" t="s">
        <v>112</v>
      </c>
      <c r="J90" s="152" t="s">
        <v>94</v>
      </c>
      <c r="K90" s="153" t="s">
        <v>113</v>
      </c>
      <c r="L90" s="154"/>
      <c r="M90" s="71" t="s">
        <v>20</v>
      </c>
      <c r="N90" s="72" t="s">
        <v>44</v>
      </c>
      <c r="O90" s="72" t="s">
        <v>114</v>
      </c>
      <c r="P90" s="72" t="s">
        <v>115</v>
      </c>
      <c r="Q90" s="72" t="s">
        <v>116</v>
      </c>
      <c r="R90" s="72" t="s">
        <v>117</v>
      </c>
      <c r="S90" s="72" t="s">
        <v>118</v>
      </c>
      <c r="T90" s="73" t="s">
        <v>119</v>
      </c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</row>
    <row r="91" spans="1:65" s="2" customFormat="1" ht="22.9" customHeight="1">
      <c r="A91" s="37"/>
      <c r="B91" s="38"/>
      <c r="C91" s="78" t="s">
        <v>120</v>
      </c>
      <c r="D91" s="39"/>
      <c r="E91" s="39"/>
      <c r="F91" s="39"/>
      <c r="G91" s="39"/>
      <c r="H91" s="39"/>
      <c r="I91" s="39"/>
      <c r="J91" s="155">
        <f>BK91</f>
        <v>0</v>
      </c>
      <c r="K91" s="39"/>
      <c r="L91" s="42"/>
      <c r="M91" s="74"/>
      <c r="N91" s="156"/>
      <c r="O91" s="75"/>
      <c r="P91" s="157">
        <f>P92</f>
        <v>0</v>
      </c>
      <c r="Q91" s="75"/>
      <c r="R91" s="157">
        <f>R92</f>
        <v>575.93855095000015</v>
      </c>
      <c r="S91" s="75"/>
      <c r="T91" s="158">
        <f>T92</f>
        <v>393.68390499999992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73</v>
      </c>
      <c r="AU91" s="20" t="s">
        <v>95</v>
      </c>
      <c r="BK91" s="159">
        <f>BK92</f>
        <v>0</v>
      </c>
    </row>
    <row r="92" spans="1:65" s="12" customFormat="1" ht="25.9" customHeight="1">
      <c r="B92" s="160"/>
      <c r="C92" s="161"/>
      <c r="D92" s="162" t="s">
        <v>73</v>
      </c>
      <c r="E92" s="163" t="s">
        <v>121</v>
      </c>
      <c r="F92" s="163" t="s">
        <v>122</v>
      </c>
      <c r="G92" s="161"/>
      <c r="H92" s="161"/>
      <c r="I92" s="164"/>
      <c r="J92" s="165">
        <f>BK92</f>
        <v>0</v>
      </c>
      <c r="K92" s="161"/>
      <c r="L92" s="166"/>
      <c r="M92" s="167"/>
      <c r="N92" s="168"/>
      <c r="O92" s="168"/>
      <c r="P92" s="169">
        <f>P93+P106+P279+P304+P443+P447+P599+P741</f>
        <v>0</v>
      </c>
      <c r="Q92" s="168"/>
      <c r="R92" s="169">
        <f>R93+R106+R279+R304+R443+R447+R599+R741</f>
        <v>575.93855095000015</v>
      </c>
      <c r="S92" s="168"/>
      <c r="T92" s="170">
        <f>T93+T106+T279+T304+T443+T447+T599+T741</f>
        <v>393.68390499999992</v>
      </c>
      <c r="AR92" s="171" t="s">
        <v>22</v>
      </c>
      <c r="AT92" s="172" t="s">
        <v>73</v>
      </c>
      <c r="AU92" s="172" t="s">
        <v>74</v>
      </c>
      <c r="AY92" s="171" t="s">
        <v>123</v>
      </c>
      <c r="BK92" s="173">
        <f>BK93+BK106+BK279+BK304+BK443+BK447+BK599+BK741</f>
        <v>0</v>
      </c>
    </row>
    <row r="93" spans="1:65" s="12" customFormat="1" ht="22.9" customHeight="1">
      <c r="B93" s="160"/>
      <c r="C93" s="161"/>
      <c r="D93" s="162" t="s">
        <v>73</v>
      </c>
      <c r="E93" s="174" t="s">
        <v>124</v>
      </c>
      <c r="F93" s="174" t="s">
        <v>125</v>
      </c>
      <c r="G93" s="161"/>
      <c r="H93" s="161"/>
      <c r="I93" s="164"/>
      <c r="J93" s="175">
        <f>BK93</f>
        <v>0</v>
      </c>
      <c r="K93" s="161"/>
      <c r="L93" s="166"/>
      <c r="M93" s="167"/>
      <c r="N93" s="168"/>
      <c r="O93" s="168"/>
      <c r="P93" s="169">
        <f>SUM(P94:P105)</f>
        <v>0</v>
      </c>
      <c r="Q93" s="168"/>
      <c r="R93" s="169">
        <f>SUM(R94:R105)</f>
        <v>0</v>
      </c>
      <c r="S93" s="168"/>
      <c r="T93" s="170">
        <f>SUM(T94:T105)</f>
        <v>0</v>
      </c>
      <c r="AR93" s="171" t="s">
        <v>22</v>
      </c>
      <c r="AT93" s="172" t="s">
        <v>73</v>
      </c>
      <c r="AU93" s="172" t="s">
        <v>22</v>
      </c>
      <c r="AY93" s="171" t="s">
        <v>123</v>
      </c>
      <c r="BK93" s="173">
        <f>SUM(BK94:BK105)</f>
        <v>0</v>
      </c>
    </row>
    <row r="94" spans="1:65" s="2" customFormat="1" ht="16.5" customHeight="1">
      <c r="A94" s="37"/>
      <c r="B94" s="38"/>
      <c r="C94" s="176" t="s">
        <v>22</v>
      </c>
      <c r="D94" s="176" t="s">
        <v>126</v>
      </c>
      <c r="E94" s="177" t="s">
        <v>127</v>
      </c>
      <c r="F94" s="178" t="s">
        <v>128</v>
      </c>
      <c r="G94" s="179" t="s">
        <v>20</v>
      </c>
      <c r="H94" s="180">
        <v>0</v>
      </c>
      <c r="I94" s="181"/>
      <c r="J94" s="182">
        <f>ROUND(I94*H94,2)</f>
        <v>0</v>
      </c>
      <c r="K94" s="178" t="s">
        <v>20</v>
      </c>
      <c r="L94" s="42"/>
      <c r="M94" s="183" t="s">
        <v>20</v>
      </c>
      <c r="N94" s="184" t="s">
        <v>45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129</v>
      </c>
      <c r="AT94" s="187" t="s">
        <v>126</v>
      </c>
      <c r="AU94" s="187" t="s">
        <v>84</v>
      </c>
      <c r="AY94" s="20" t="s">
        <v>123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22</v>
      </c>
      <c r="BK94" s="188">
        <f>ROUND(I94*H94,2)</f>
        <v>0</v>
      </c>
      <c r="BL94" s="20" t="s">
        <v>129</v>
      </c>
      <c r="BM94" s="187" t="s">
        <v>130</v>
      </c>
    </row>
    <row r="95" spans="1:65" s="2" customFormat="1" ht="29.25">
      <c r="A95" s="37"/>
      <c r="B95" s="38"/>
      <c r="C95" s="39"/>
      <c r="D95" s="189" t="s">
        <v>131</v>
      </c>
      <c r="E95" s="39"/>
      <c r="F95" s="190" t="s">
        <v>132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131</v>
      </c>
      <c r="AU95" s="20" t="s">
        <v>84</v>
      </c>
    </row>
    <row r="96" spans="1:65" s="2" customFormat="1" ht="16.5" customHeight="1">
      <c r="A96" s="37"/>
      <c r="B96" s="38"/>
      <c r="C96" s="176" t="s">
        <v>84</v>
      </c>
      <c r="D96" s="176" t="s">
        <v>126</v>
      </c>
      <c r="E96" s="177" t="s">
        <v>133</v>
      </c>
      <c r="F96" s="178" t="s">
        <v>134</v>
      </c>
      <c r="G96" s="179" t="s">
        <v>20</v>
      </c>
      <c r="H96" s="180">
        <v>0</v>
      </c>
      <c r="I96" s="181"/>
      <c r="J96" s="182">
        <f>ROUND(I96*H96,2)</f>
        <v>0</v>
      </c>
      <c r="K96" s="178" t="s">
        <v>20</v>
      </c>
      <c r="L96" s="42"/>
      <c r="M96" s="183" t="s">
        <v>20</v>
      </c>
      <c r="N96" s="184" t="s">
        <v>45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129</v>
      </c>
      <c r="AT96" s="187" t="s">
        <v>126</v>
      </c>
      <c r="AU96" s="187" t="s">
        <v>84</v>
      </c>
      <c r="AY96" s="20" t="s">
        <v>123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22</v>
      </c>
      <c r="BK96" s="188">
        <f>ROUND(I96*H96,2)</f>
        <v>0</v>
      </c>
      <c r="BL96" s="20" t="s">
        <v>129</v>
      </c>
      <c r="BM96" s="187" t="s">
        <v>135</v>
      </c>
    </row>
    <row r="97" spans="1:65" s="2" customFormat="1" ht="29.25">
      <c r="A97" s="37"/>
      <c r="B97" s="38"/>
      <c r="C97" s="39"/>
      <c r="D97" s="189" t="s">
        <v>131</v>
      </c>
      <c r="E97" s="39"/>
      <c r="F97" s="190" t="s">
        <v>136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131</v>
      </c>
      <c r="AU97" s="20" t="s">
        <v>84</v>
      </c>
    </row>
    <row r="98" spans="1:65" s="2" customFormat="1" ht="16.5" customHeight="1">
      <c r="A98" s="37"/>
      <c r="B98" s="38"/>
      <c r="C98" s="176" t="s">
        <v>137</v>
      </c>
      <c r="D98" s="176" t="s">
        <v>126</v>
      </c>
      <c r="E98" s="177" t="s">
        <v>138</v>
      </c>
      <c r="F98" s="178" t="s">
        <v>139</v>
      </c>
      <c r="G98" s="179" t="s">
        <v>20</v>
      </c>
      <c r="H98" s="180">
        <v>0</v>
      </c>
      <c r="I98" s="181"/>
      <c r="J98" s="182">
        <f>ROUND(I98*H98,2)</f>
        <v>0</v>
      </c>
      <c r="K98" s="178" t="s">
        <v>20</v>
      </c>
      <c r="L98" s="42"/>
      <c r="M98" s="183" t="s">
        <v>20</v>
      </c>
      <c r="N98" s="184" t="s">
        <v>45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129</v>
      </c>
      <c r="AT98" s="187" t="s">
        <v>126</v>
      </c>
      <c r="AU98" s="187" t="s">
        <v>84</v>
      </c>
      <c r="AY98" s="20" t="s">
        <v>123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22</v>
      </c>
      <c r="BK98" s="188">
        <f>ROUND(I98*H98,2)</f>
        <v>0</v>
      </c>
      <c r="BL98" s="20" t="s">
        <v>129</v>
      </c>
      <c r="BM98" s="187" t="s">
        <v>140</v>
      </c>
    </row>
    <row r="99" spans="1:65" s="2" customFormat="1" ht="29.25">
      <c r="A99" s="37"/>
      <c r="B99" s="38"/>
      <c r="C99" s="39"/>
      <c r="D99" s="189" t="s">
        <v>131</v>
      </c>
      <c r="E99" s="39"/>
      <c r="F99" s="190" t="s">
        <v>141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131</v>
      </c>
      <c r="AU99" s="20" t="s">
        <v>84</v>
      </c>
    </row>
    <row r="100" spans="1:65" s="2" customFormat="1" ht="16.5" customHeight="1">
      <c r="A100" s="37"/>
      <c r="B100" s="38"/>
      <c r="C100" s="176" t="s">
        <v>129</v>
      </c>
      <c r="D100" s="176" t="s">
        <v>126</v>
      </c>
      <c r="E100" s="177" t="s">
        <v>142</v>
      </c>
      <c r="F100" s="178" t="s">
        <v>143</v>
      </c>
      <c r="G100" s="179" t="s">
        <v>20</v>
      </c>
      <c r="H100" s="180">
        <v>0</v>
      </c>
      <c r="I100" s="181"/>
      <c r="J100" s="182">
        <f>ROUND(I100*H100,2)</f>
        <v>0</v>
      </c>
      <c r="K100" s="178" t="s">
        <v>20</v>
      </c>
      <c r="L100" s="42"/>
      <c r="M100" s="183" t="s">
        <v>20</v>
      </c>
      <c r="N100" s="184" t="s">
        <v>45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129</v>
      </c>
      <c r="AT100" s="187" t="s">
        <v>126</v>
      </c>
      <c r="AU100" s="187" t="s">
        <v>84</v>
      </c>
      <c r="AY100" s="20" t="s">
        <v>123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22</v>
      </c>
      <c r="BK100" s="188">
        <f>ROUND(I100*H100,2)</f>
        <v>0</v>
      </c>
      <c r="BL100" s="20" t="s">
        <v>129</v>
      </c>
      <c r="BM100" s="187" t="s">
        <v>144</v>
      </c>
    </row>
    <row r="101" spans="1:65" s="2" customFormat="1" ht="19.5">
      <c r="A101" s="37"/>
      <c r="B101" s="38"/>
      <c r="C101" s="39"/>
      <c r="D101" s="189" t="s">
        <v>131</v>
      </c>
      <c r="E101" s="39"/>
      <c r="F101" s="190" t="s">
        <v>145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131</v>
      </c>
      <c r="AU101" s="20" t="s">
        <v>84</v>
      </c>
    </row>
    <row r="102" spans="1:65" s="2" customFormat="1" ht="16.5" customHeight="1">
      <c r="A102" s="37"/>
      <c r="B102" s="38"/>
      <c r="C102" s="176" t="s">
        <v>146</v>
      </c>
      <c r="D102" s="176" t="s">
        <v>126</v>
      </c>
      <c r="E102" s="177" t="s">
        <v>147</v>
      </c>
      <c r="F102" s="178" t="s">
        <v>148</v>
      </c>
      <c r="G102" s="179" t="s">
        <v>20</v>
      </c>
      <c r="H102" s="180">
        <v>0</v>
      </c>
      <c r="I102" s="181"/>
      <c r="J102" s="182">
        <f>ROUND(I102*H102,2)</f>
        <v>0</v>
      </c>
      <c r="K102" s="178" t="s">
        <v>20</v>
      </c>
      <c r="L102" s="42"/>
      <c r="M102" s="183" t="s">
        <v>20</v>
      </c>
      <c r="N102" s="184" t="s">
        <v>45</v>
      </c>
      <c r="O102" s="67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7" t="s">
        <v>129</v>
      </c>
      <c r="AT102" s="187" t="s">
        <v>126</v>
      </c>
      <c r="AU102" s="187" t="s">
        <v>84</v>
      </c>
      <c r="AY102" s="20" t="s">
        <v>123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22</v>
      </c>
      <c r="BK102" s="188">
        <f>ROUND(I102*H102,2)</f>
        <v>0</v>
      </c>
      <c r="BL102" s="20" t="s">
        <v>129</v>
      </c>
      <c r="BM102" s="187" t="s">
        <v>149</v>
      </c>
    </row>
    <row r="103" spans="1:65" s="2" customFormat="1" ht="11.25">
      <c r="A103" s="37"/>
      <c r="B103" s="38"/>
      <c r="C103" s="39"/>
      <c r="D103" s="189" t="s">
        <v>131</v>
      </c>
      <c r="E103" s="39"/>
      <c r="F103" s="190" t="s">
        <v>150</v>
      </c>
      <c r="G103" s="39"/>
      <c r="H103" s="39"/>
      <c r="I103" s="191"/>
      <c r="J103" s="39"/>
      <c r="K103" s="39"/>
      <c r="L103" s="42"/>
      <c r="M103" s="192"/>
      <c r="N103" s="193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131</v>
      </c>
      <c r="AU103" s="20" t="s">
        <v>84</v>
      </c>
    </row>
    <row r="104" spans="1:65" s="2" customFormat="1" ht="16.5" customHeight="1">
      <c r="A104" s="37"/>
      <c r="B104" s="38"/>
      <c r="C104" s="176" t="s">
        <v>151</v>
      </c>
      <c r="D104" s="176" t="s">
        <v>126</v>
      </c>
      <c r="E104" s="177" t="s">
        <v>152</v>
      </c>
      <c r="F104" s="178" t="s">
        <v>153</v>
      </c>
      <c r="G104" s="179" t="s">
        <v>20</v>
      </c>
      <c r="H104" s="180">
        <v>0</v>
      </c>
      <c r="I104" s="181"/>
      <c r="J104" s="182">
        <f>ROUND(I104*H104,2)</f>
        <v>0</v>
      </c>
      <c r="K104" s="178" t="s">
        <v>20</v>
      </c>
      <c r="L104" s="42"/>
      <c r="M104" s="183" t="s">
        <v>20</v>
      </c>
      <c r="N104" s="184" t="s">
        <v>45</v>
      </c>
      <c r="O104" s="67"/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129</v>
      </c>
      <c r="AT104" s="187" t="s">
        <v>126</v>
      </c>
      <c r="AU104" s="187" t="s">
        <v>84</v>
      </c>
      <c r="AY104" s="20" t="s">
        <v>123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22</v>
      </c>
      <c r="BK104" s="188">
        <f>ROUND(I104*H104,2)</f>
        <v>0</v>
      </c>
      <c r="BL104" s="20" t="s">
        <v>129</v>
      </c>
      <c r="BM104" s="187" t="s">
        <v>154</v>
      </c>
    </row>
    <row r="105" spans="1:65" s="2" customFormat="1" ht="19.5">
      <c r="A105" s="37"/>
      <c r="B105" s="38"/>
      <c r="C105" s="39"/>
      <c r="D105" s="189" t="s">
        <v>131</v>
      </c>
      <c r="E105" s="39"/>
      <c r="F105" s="190" t="s">
        <v>155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131</v>
      </c>
      <c r="AU105" s="20" t="s">
        <v>84</v>
      </c>
    </row>
    <row r="106" spans="1:65" s="12" customFormat="1" ht="22.9" customHeight="1">
      <c r="B106" s="160"/>
      <c r="C106" s="161"/>
      <c r="D106" s="162" t="s">
        <v>73</v>
      </c>
      <c r="E106" s="174" t="s">
        <v>22</v>
      </c>
      <c r="F106" s="174" t="s">
        <v>156</v>
      </c>
      <c r="G106" s="161"/>
      <c r="H106" s="161"/>
      <c r="I106" s="164"/>
      <c r="J106" s="175">
        <f>BK106</f>
        <v>0</v>
      </c>
      <c r="K106" s="161"/>
      <c r="L106" s="166"/>
      <c r="M106" s="167"/>
      <c r="N106" s="168"/>
      <c r="O106" s="168"/>
      <c r="P106" s="169">
        <f>SUM(P107:P278)</f>
        <v>0</v>
      </c>
      <c r="Q106" s="168"/>
      <c r="R106" s="169">
        <f>SUM(R107:R278)</f>
        <v>1.1359094000000001</v>
      </c>
      <c r="S106" s="168"/>
      <c r="T106" s="170">
        <f>SUM(T107:T278)</f>
        <v>0</v>
      </c>
      <c r="AR106" s="171" t="s">
        <v>22</v>
      </c>
      <c r="AT106" s="172" t="s">
        <v>73</v>
      </c>
      <c r="AU106" s="172" t="s">
        <v>22</v>
      </c>
      <c r="AY106" s="171" t="s">
        <v>123</v>
      </c>
      <c r="BK106" s="173">
        <f>SUM(BK107:BK278)</f>
        <v>0</v>
      </c>
    </row>
    <row r="107" spans="1:65" s="2" customFormat="1" ht="16.5" customHeight="1">
      <c r="A107" s="37"/>
      <c r="B107" s="38"/>
      <c r="C107" s="176" t="s">
        <v>157</v>
      </c>
      <c r="D107" s="176" t="s">
        <v>126</v>
      </c>
      <c r="E107" s="177" t="s">
        <v>158</v>
      </c>
      <c r="F107" s="178" t="s">
        <v>159</v>
      </c>
      <c r="G107" s="179" t="s">
        <v>160</v>
      </c>
      <c r="H107" s="180">
        <v>1</v>
      </c>
      <c r="I107" s="181"/>
      <c r="J107" s="182">
        <f>ROUND(I107*H107,2)</f>
        <v>0</v>
      </c>
      <c r="K107" s="178" t="s">
        <v>20</v>
      </c>
      <c r="L107" s="42"/>
      <c r="M107" s="183" t="s">
        <v>20</v>
      </c>
      <c r="N107" s="184" t="s">
        <v>45</v>
      </c>
      <c r="O107" s="67"/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129</v>
      </c>
      <c r="AT107" s="187" t="s">
        <v>126</v>
      </c>
      <c r="AU107" s="187" t="s">
        <v>84</v>
      </c>
      <c r="AY107" s="20" t="s">
        <v>123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22</v>
      </c>
      <c r="BK107" s="188">
        <f>ROUND(I107*H107,2)</f>
        <v>0</v>
      </c>
      <c r="BL107" s="20" t="s">
        <v>129</v>
      </c>
      <c r="BM107" s="187" t="s">
        <v>161</v>
      </c>
    </row>
    <row r="108" spans="1:65" s="2" customFormat="1" ht="11.25">
      <c r="A108" s="37"/>
      <c r="B108" s="38"/>
      <c r="C108" s="39"/>
      <c r="D108" s="189" t="s">
        <v>131</v>
      </c>
      <c r="E108" s="39"/>
      <c r="F108" s="190" t="s">
        <v>159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131</v>
      </c>
      <c r="AU108" s="20" t="s">
        <v>84</v>
      </c>
    </row>
    <row r="109" spans="1:65" s="2" customFormat="1" ht="16.5" customHeight="1">
      <c r="A109" s="37"/>
      <c r="B109" s="38"/>
      <c r="C109" s="176" t="s">
        <v>162</v>
      </c>
      <c r="D109" s="176" t="s">
        <v>126</v>
      </c>
      <c r="E109" s="177" t="s">
        <v>163</v>
      </c>
      <c r="F109" s="178" t="s">
        <v>164</v>
      </c>
      <c r="G109" s="179" t="s">
        <v>165</v>
      </c>
      <c r="H109" s="180">
        <v>60</v>
      </c>
      <c r="I109" s="181"/>
      <c r="J109" s="182">
        <f>ROUND(I109*H109,2)</f>
        <v>0</v>
      </c>
      <c r="K109" s="178" t="s">
        <v>166</v>
      </c>
      <c r="L109" s="42"/>
      <c r="M109" s="183" t="s">
        <v>20</v>
      </c>
      <c r="N109" s="184" t="s">
        <v>45</v>
      </c>
      <c r="O109" s="67"/>
      <c r="P109" s="185">
        <f>O109*H109</f>
        <v>0</v>
      </c>
      <c r="Q109" s="185">
        <v>3.0000000000000001E-5</v>
      </c>
      <c r="R109" s="185">
        <f>Q109*H109</f>
        <v>1.8E-3</v>
      </c>
      <c r="S109" s="185">
        <v>0</v>
      </c>
      <c r="T109" s="186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87" t="s">
        <v>129</v>
      </c>
      <c r="AT109" s="187" t="s">
        <v>126</v>
      </c>
      <c r="AU109" s="187" t="s">
        <v>84</v>
      </c>
      <c r="AY109" s="20" t="s">
        <v>123</v>
      </c>
      <c r="BE109" s="188">
        <f>IF(N109="základní",J109,0)</f>
        <v>0</v>
      </c>
      <c r="BF109" s="188">
        <f>IF(N109="snížená",J109,0)</f>
        <v>0</v>
      </c>
      <c r="BG109" s="188">
        <f>IF(N109="zákl. přenesená",J109,0)</f>
        <v>0</v>
      </c>
      <c r="BH109" s="188">
        <f>IF(N109="sníž. přenesená",J109,0)</f>
        <v>0</v>
      </c>
      <c r="BI109" s="188">
        <f>IF(N109="nulová",J109,0)</f>
        <v>0</v>
      </c>
      <c r="BJ109" s="20" t="s">
        <v>22</v>
      </c>
      <c r="BK109" s="188">
        <f>ROUND(I109*H109,2)</f>
        <v>0</v>
      </c>
      <c r="BL109" s="20" t="s">
        <v>129</v>
      </c>
      <c r="BM109" s="187" t="s">
        <v>167</v>
      </c>
    </row>
    <row r="110" spans="1:65" s="2" customFormat="1" ht="11.25">
      <c r="A110" s="37"/>
      <c r="B110" s="38"/>
      <c r="C110" s="39"/>
      <c r="D110" s="189" t="s">
        <v>131</v>
      </c>
      <c r="E110" s="39"/>
      <c r="F110" s="190" t="s">
        <v>168</v>
      </c>
      <c r="G110" s="39"/>
      <c r="H110" s="39"/>
      <c r="I110" s="191"/>
      <c r="J110" s="39"/>
      <c r="K110" s="39"/>
      <c r="L110" s="42"/>
      <c r="M110" s="192"/>
      <c r="N110" s="193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131</v>
      </c>
      <c r="AU110" s="20" t="s">
        <v>84</v>
      </c>
    </row>
    <row r="111" spans="1:65" s="2" customFormat="1" ht="11.25">
      <c r="A111" s="37"/>
      <c r="B111" s="38"/>
      <c r="C111" s="39"/>
      <c r="D111" s="194" t="s">
        <v>169</v>
      </c>
      <c r="E111" s="39"/>
      <c r="F111" s="195" t="s">
        <v>170</v>
      </c>
      <c r="G111" s="39"/>
      <c r="H111" s="39"/>
      <c r="I111" s="191"/>
      <c r="J111" s="39"/>
      <c r="K111" s="39"/>
      <c r="L111" s="42"/>
      <c r="M111" s="192"/>
      <c r="N111" s="193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169</v>
      </c>
      <c r="AU111" s="20" t="s">
        <v>84</v>
      </c>
    </row>
    <row r="112" spans="1:65" s="13" customFormat="1" ht="11.25">
      <c r="B112" s="196"/>
      <c r="C112" s="197"/>
      <c r="D112" s="189" t="s">
        <v>171</v>
      </c>
      <c r="E112" s="198" t="s">
        <v>20</v>
      </c>
      <c r="F112" s="199" t="s">
        <v>172</v>
      </c>
      <c r="G112" s="197"/>
      <c r="H112" s="200">
        <v>60</v>
      </c>
      <c r="I112" s="201"/>
      <c r="J112" s="197"/>
      <c r="K112" s="197"/>
      <c r="L112" s="202"/>
      <c r="M112" s="203"/>
      <c r="N112" s="204"/>
      <c r="O112" s="204"/>
      <c r="P112" s="204"/>
      <c r="Q112" s="204"/>
      <c r="R112" s="204"/>
      <c r="S112" s="204"/>
      <c r="T112" s="205"/>
      <c r="AT112" s="206" t="s">
        <v>171</v>
      </c>
      <c r="AU112" s="206" t="s">
        <v>84</v>
      </c>
      <c r="AV112" s="13" t="s">
        <v>84</v>
      </c>
      <c r="AW112" s="13" t="s">
        <v>35</v>
      </c>
      <c r="AX112" s="13" t="s">
        <v>22</v>
      </c>
      <c r="AY112" s="206" t="s">
        <v>123</v>
      </c>
    </row>
    <row r="113" spans="1:65" s="2" customFormat="1" ht="16.5" customHeight="1">
      <c r="A113" s="37"/>
      <c r="B113" s="38"/>
      <c r="C113" s="176" t="s">
        <v>173</v>
      </c>
      <c r="D113" s="176" t="s">
        <v>126</v>
      </c>
      <c r="E113" s="177" t="s">
        <v>174</v>
      </c>
      <c r="F113" s="178" t="s">
        <v>175</v>
      </c>
      <c r="G113" s="179" t="s">
        <v>176</v>
      </c>
      <c r="H113" s="180">
        <v>10</v>
      </c>
      <c r="I113" s="181"/>
      <c r="J113" s="182">
        <f>ROUND(I113*H113,2)</f>
        <v>0</v>
      </c>
      <c r="K113" s="178" t="s">
        <v>166</v>
      </c>
      <c r="L113" s="42"/>
      <c r="M113" s="183" t="s">
        <v>20</v>
      </c>
      <c r="N113" s="184" t="s">
        <v>45</v>
      </c>
      <c r="O113" s="67"/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7" t="s">
        <v>129</v>
      </c>
      <c r="AT113" s="187" t="s">
        <v>126</v>
      </c>
      <c r="AU113" s="187" t="s">
        <v>84</v>
      </c>
      <c r="AY113" s="20" t="s">
        <v>123</v>
      </c>
      <c r="BE113" s="188">
        <f>IF(N113="základní",J113,0)</f>
        <v>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22</v>
      </c>
      <c r="BK113" s="188">
        <f>ROUND(I113*H113,2)</f>
        <v>0</v>
      </c>
      <c r="BL113" s="20" t="s">
        <v>129</v>
      </c>
      <c r="BM113" s="187" t="s">
        <v>177</v>
      </c>
    </row>
    <row r="114" spans="1:65" s="2" customFormat="1" ht="11.25">
      <c r="A114" s="37"/>
      <c r="B114" s="38"/>
      <c r="C114" s="39"/>
      <c r="D114" s="189" t="s">
        <v>131</v>
      </c>
      <c r="E114" s="39"/>
      <c r="F114" s="190" t="s">
        <v>178</v>
      </c>
      <c r="G114" s="39"/>
      <c r="H114" s="39"/>
      <c r="I114" s="191"/>
      <c r="J114" s="39"/>
      <c r="K114" s="39"/>
      <c r="L114" s="42"/>
      <c r="M114" s="192"/>
      <c r="N114" s="193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131</v>
      </c>
      <c r="AU114" s="20" t="s">
        <v>84</v>
      </c>
    </row>
    <row r="115" spans="1:65" s="2" customFormat="1" ht="11.25">
      <c r="A115" s="37"/>
      <c r="B115" s="38"/>
      <c r="C115" s="39"/>
      <c r="D115" s="194" t="s">
        <v>169</v>
      </c>
      <c r="E115" s="39"/>
      <c r="F115" s="195" t="s">
        <v>179</v>
      </c>
      <c r="G115" s="39"/>
      <c r="H115" s="39"/>
      <c r="I115" s="191"/>
      <c r="J115" s="39"/>
      <c r="K115" s="39"/>
      <c r="L115" s="42"/>
      <c r="M115" s="192"/>
      <c r="N115" s="193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169</v>
      </c>
      <c r="AU115" s="20" t="s">
        <v>84</v>
      </c>
    </row>
    <row r="116" spans="1:65" s="13" customFormat="1" ht="11.25">
      <c r="B116" s="196"/>
      <c r="C116" s="197"/>
      <c r="D116" s="189" t="s">
        <v>171</v>
      </c>
      <c r="E116" s="198" t="s">
        <v>20</v>
      </c>
      <c r="F116" s="199" t="s">
        <v>180</v>
      </c>
      <c r="G116" s="197"/>
      <c r="H116" s="200">
        <v>10</v>
      </c>
      <c r="I116" s="201"/>
      <c r="J116" s="197"/>
      <c r="K116" s="197"/>
      <c r="L116" s="202"/>
      <c r="M116" s="203"/>
      <c r="N116" s="204"/>
      <c r="O116" s="204"/>
      <c r="P116" s="204"/>
      <c r="Q116" s="204"/>
      <c r="R116" s="204"/>
      <c r="S116" s="204"/>
      <c r="T116" s="205"/>
      <c r="AT116" s="206" t="s">
        <v>171</v>
      </c>
      <c r="AU116" s="206" t="s">
        <v>84</v>
      </c>
      <c r="AV116" s="13" t="s">
        <v>84</v>
      </c>
      <c r="AW116" s="13" t="s">
        <v>35</v>
      </c>
      <c r="AX116" s="13" t="s">
        <v>22</v>
      </c>
      <c r="AY116" s="206" t="s">
        <v>123</v>
      </c>
    </row>
    <row r="117" spans="1:65" s="2" customFormat="1" ht="16.5" customHeight="1">
      <c r="A117" s="37"/>
      <c r="B117" s="38"/>
      <c r="C117" s="176" t="s">
        <v>181</v>
      </c>
      <c r="D117" s="176" t="s">
        <v>126</v>
      </c>
      <c r="E117" s="177" t="s">
        <v>182</v>
      </c>
      <c r="F117" s="178" t="s">
        <v>183</v>
      </c>
      <c r="G117" s="179" t="s">
        <v>184</v>
      </c>
      <c r="H117" s="180">
        <v>3</v>
      </c>
      <c r="I117" s="181"/>
      <c r="J117" s="182">
        <f>ROUND(I117*H117,2)</f>
        <v>0</v>
      </c>
      <c r="K117" s="178" t="s">
        <v>166</v>
      </c>
      <c r="L117" s="42"/>
      <c r="M117" s="183" t="s">
        <v>20</v>
      </c>
      <c r="N117" s="184" t="s">
        <v>45</v>
      </c>
      <c r="O117" s="67"/>
      <c r="P117" s="185">
        <f>O117*H117</f>
        <v>0</v>
      </c>
      <c r="Q117" s="185">
        <v>8.6800000000000002E-3</v>
      </c>
      <c r="R117" s="185">
        <f>Q117*H117</f>
        <v>2.6040000000000001E-2</v>
      </c>
      <c r="S117" s="185">
        <v>0</v>
      </c>
      <c r="T117" s="186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87" t="s">
        <v>129</v>
      </c>
      <c r="AT117" s="187" t="s">
        <v>126</v>
      </c>
      <c r="AU117" s="187" t="s">
        <v>84</v>
      </c>
      <c r="AY117" s="20" t="s">
        <v>123</v>
      </c>
      <c r="BE117" s="188">
        <f>IF(N117="základní",J117,0)</f>
        <v>0</v>
      </c>
      <c r="BF117" s="188">
        <f>IF(N117="snížená",J117,0)</f>
        <v>0</v>
      </c>
      <c r="BG117" s="188">
        <f>IF(N117="zákl. přenesená",J117,0)</f>
        <v>0</v>
      </c>
      <c r="BH117" s="188">
        <f>IF(N117="sníž. přenesená",J117,0)</f>
        <v>0</v>
      </c>
      <c r="BI117" s="188">
        <f>IF(N117="nulová",J117,0)</f>
        <v>0</v>
      </c>
      <c r="BJ117" s="20" t="s">
        <v>22</v>
      </c>
      <c r="BK117" s="188">
        <f>ROUND(I117*H117,2)</f>
        <v>0</v>
      </c>
      <c r="BL117" s="20" t="s">
        <v>129</v>
      </c>
      <c r="BM117" s="187" t="s">
        <v>185</v>
      </c>
    </row>
    <row r="118" spans="1:65" s="2" customFormat="1" ht="29.25">
      <c r="A118" s="37"/>
      <c r="B118" s="38"/>
      <c r="C118" s="39"/>
      <c r="D118" s="189" t="s">
        <v>131</v>
      </c>
      <c r="E118" s="39"/>
      <c r="F118" s="190" t="s">
        <v>186</v>
      </c>
      <c r="G118" s="39"/>
      <c r="H118" s="39"/>
      <c r="I118" s="191"/>
      <c r="J118" s="39"/>
      <c r="K118" s="39"/>
      <c r="L118" s="42"/>
      <c r="M118" s="192"/>
      <c r="N118" s="193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20" t="s">
        <v>131</v>
      </c>
      <c r="AU118" s="20" t="s">
        <v>84</v>
      </c>
    </row>
    <row r="119" spans="1:65" s="2" customFormat="1" ht="11.25">
      <c r="A119" s="37"/>
      <c r="B119" s="38"/>
      <c r="C119" s="39"/>
      <c r="D119" s="194" t="s">
        <v>169</v>
      </c>
      <c r="E119" s="39"/>
      <c r="F119" s="195" t="s">
        <v>187</v>
      </c>
      <c r="G119" s="39"/>
      <c r="H119" s="39"/>
      <c r="I119" s="191"/>
      <c r="J119" s="39"/>
      <c r="K119" s="39"/>
      <c r="L119" s="42"/>
      <c r="M119" s="192"/>
      <c r="N119" s="193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169</v>
      </c>
      <c r="AU119" s="20" t="s">
        <v>84</v>
      </c>
    </row>
    <row r="120" spans="1:65" s="2" customFormat="1" ht="16.5" customHeight="1">
      <c r="A120" s="37"/>
      <c r="B120" s="38"/>
      <c r="C120" s="176" t="s">
        <v>188</v>
      </c>
      <c r="D120" s="176" t="s">
        <v>126</v>
      </c>
      <c r="E120" s="177" t="s">
        <v>189</v>
      </c>
      <c r="F120" s="178" t="s">
        <v>190</v>
      </c>
      <c r="G120" s="179" t="s">
        <v>184</v>
      </c>
      <c r="H120" s="180">
        <v>9.5</v>
      </c>
      <c r="I120" s="181"/>
      <c r="J120" s="182">
        <f>ROUND(I120*H120,2)</f>
        <v>0</v>
      </c>
      <c r="K120" s="178" t="s">
        <v>166</v>
      </c>
      <c r="L120" s="42"/>
      <c r="M120" s="183" t="s">
        <v>20</v>
      </c>
      <c r="N120" s="184" t="s">
        <v>45</v>
      </c>
      <c r="O120" s="67"/>
      <c r="P120" s="185">
        <f>O120*H120</f>
        <v>0</v>
      </c>
      <c r="Q120" s="185">
        <v>3.6900000000000002E-2</v>
      </c>
      <c r="R120" s="185">
        <f>Q120*H120</f>
        <v>0.35055000000000003</v>
      </c>
      <c r="S120" s="185">
        <v>0</v>
      </c>
      <c r="T120" s="186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87" t="s">
        <v>129</v>
      </c>
      <c r="AT120" s="187" t="s">
        <v>126</v>
      </c>
      <c r="AU120" s="187" t="s">
        <v>84</v>
      </c>
      <c r="AY120" s="20" t="s">
        <v>123</v>
      </c>
      <c r="BE120" s="188">
        <f>IF(N120="základní",J120,0)</f>
        <v>0</v>
      </c>
      <c r="BF120" s="188">
        <f>IF(N120="snížená",J120,0)</f>
        <v>0</v>
      </c>
      <c r="BG120" s="188">
        <f>IF(N120="zákl. přenesená",J120,0)</f>
        <v>0</v>
      </c>
      <c r="BH120" s="188">
        <f>IF(N120="sníž. přenesená",J120,0)</f>
        <v>0</v>
      </c>
      <c r="BI120" s="188">
        <f>IF(N120="nulová",J120,0)</f>
        <v>0</v>
      </c>
      <c r="BJ120" s="20" t="s">
        <v>22</v>
      </c>
      <c r="BK120" s="188">
        <f>ROUND(I120*H120,2)</f>
        <v>0</v>
      </c>
      <c r="BL120" s="20" t="s">
        <v>129</v>
      </c>
      <c r="BM120" s="187" t="s">
        <v>191</v>
      </c>
    </row>
    <row r="121" spans="1:65" s="2" customFormat="1" ht="29.25">
      <c r="A121" s="37"/>
      <c r="B121" s="38"/>
      <c r="C121" s="39"/>
      <c r="D121" s="189" t="s">
        <v>131</v>
      </c>
      <c r="E121" s="39"/>
      <c r="F121" s="190" t="s">
        <v>192</v>
      </c>
      <c r="G121" s="39"/>
      <c r="H121" s="39"/>
      <c r="I121" s="191"/>
      <c r="J121" s="39"/>
      <c r="K121" s="39"/>
      <c r="L121" s="42"/>
      <c r="M121" s="192"/>
      <c r="N121" s="193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131</v>
      </c>
      <c r="AU121" s="20" t="s">
        <v>84</v>
      </c>
    </row>
    <row r="122" spans="1:65" s="2" customFormat="1" ht="11.25">
      <c r="A122" s="37"/>
      <c r="B122" s="38"/>
      <c r="C122" s="39"/>
      <c r="D122" s="194" t="s">
        <v>169</v>
      </c>
      <c r="E122" s="39"/>
      <c r="F122" s="195" t="s">
        <v>193</v>
      </c>
      <c r="G122" s="39"/>
      <c r="H122" s="39"/>
      <c r="I122" s="191"/>
      <c r="J122" s="39"/>
      <c r="K122" s="39"/>
      <c r="L122" s="42"/>
      <c r="M122" s="192"/>
      <c r="N122" s="193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169</v>
      </c>
      <c r="AU122" s="20" t="s">
        <v>84</v>
      </c>
    </row>
    <row r="123" spans="1:65" s="2" customFormat="1" ht="16.5" customHeight="1">
      <c r="A123" s="37"/>
      <c r="B123" s="38"/>
      <c r="C123" s="176" t="s">
        <v>194</v>
      </c>
      <c r="D123" s="176" t="s">
        <v>126</v>
      </c>
      <c r="E123" s="177" t="s">
        <v>195</v>
      </c>
      <c r="F123" s="178" t="s">
        <v>196</v>
      </c>
      <c r="G123" s="179" t="s">
        <v>197</v>
      </c>
      <c r="H123" s="180">
        <v>23.875</v>
      </c>
      <c r="I123" s="181"/>
      <c r="J123" s="182">
        <f>ROUND(I123*H123,2)</f>
        <v>0</v>
      </c>
      <c r="K123" s="178" t="s">
        <v>166</v>
      </c>
      <c r="L123" s="42"/>
      <c r="M123" s="183" t="s">
        <v>20</v>
      </c>
      <c r="N123" s="184" t="s">
        <v>45</v>
      </c>
      <c r="O123" s="67"/>
      <c r="P123" s="185">
        <f>O123*H123</f>
        <v>0</v>
      </c>
      <c r="Q123" s="185">
        <v>0</v>
      </c>
      <c r="R123" s="185">
        <f>Q123*H123</f>
        <v>0</v>
      </c>
      <c r="S123" s="185">
        <v>0</v>
      </c>
      <c r="T123" s="186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7" t="s">
        <v>129</v>
      </c>
      <c r="AT123" s="187" t="s">
        <v>126</v>
      </c>
      <c r="AU123" s="187" t="s">
        <v>84</v>
      </c>
      <c r="AY123" s="20" t="s">
        <v>123</v>
      </c>
      <c r="BE123" s="188">
        <f>IF(N123="základní",J123,0)</f>
        <v>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22</v>
      </c>
      <c r="BK123" s="188">
        <f>ROUND(I123*H123,2)</f>
        <v>0</v>
      </c>
      <c r="BL123" s="20" t="s">
        <v>129</v>
      </c>
      <c r="BM123" s="187" t="s">
        <v>198</v>
      </c>
    </row>
    <row r="124" spans="1:65" s="2" customFormat="1" ht="11.25">
      <c r="A124" s="37"/>
      <c r="B124" s="38"/>
      <c r="C124" s="39"/>
      <c r="D124" s="189" t="s">
        <v>131</v>
      </c>
      <c r="E124" s="39"/>
      <c r="F124" s="190" t="s">
        <v>199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131</v>
      </c>
      <c r="AU124" s="20" t="s">
        <v>84</v>
      </c>
    </row>
    <row r="125" spans="1:65" s="2" customFormat="1" ht="11.25">
      <c r="A125" s="37"/>
      <c r="B125" s="38"/>
      <c r="C125" s="39"/>
      <c r="D125" s="194" t="s">
        <v>169</v>
      </c>
      <c r="E125" s="39"/>
      <c r="F125" s="195" t="s">
        <v>200</v>
      </c>
      <c r="G125" s="39"/>
      <c r="H125" s="39"/>
      <c r="I125" s="191"/>
      <c r="J125" s="39"/>
      <c r="K125" s="39"/>
      <c r="L125" s="42"/>
      <c r="M125" s="192"/>
      <c r="N125" s="193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169</v>
      </c>
      <c r="AU125" s="20" t="s">
        <v>84</v>
      </c>
    </row>
    <row r="126" spans="1:65" s="14" customFormat="1" ht="11.25">
      <c r="B126" s="207"/>
      <c r="C126" s="208"/>
      <c r="D126" s="189" t="s">
        <v>171</v>
      </c>
      <c r="E126" s="209" t="s">
        <v>20</v>
      </c>
      <c r="F126" s="210" t="s">
        <v>201</v>
      </c>
      <c r="G126" s="208"/>
      <c r="H126" s="209" t="s">
        <v>20</v>
      </c>
      <c r="I126" s="211"/>
      <c r="J126" s="208"/>
      <c r="K126" s="208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171</v>
      </c>
      <c r="AU126" s="216" t="s">
        <v>84</v>
      </c>
      <c r="AV126" s="14" t="s">
        <v>22</v>
      </c>
      <c r="AW126" s="14" t="s">
        <v>35</v>
      </c>
      <c r="AX126" s="14" t="s">
        <v>74</v>
      </c>
      <c r="AY126" s="216" t="s">
        <v>123</v>
      </c>
    </row>
    <row r="127" spans="1:65" s="13" customFormat="1" ht="11.25">
      <c r="B127" s="196"/>
      <c r="C127" s="197"/>
      <c r="D127" s="189" t="s">
        <v>171</v>
      </c>
      <c r="E127" s="198" t="s">
        <v>20</v>
      </c>
      <c r="F127" s="199" t="s">
        <v>202</v>
      </c>
      <c r="G127" s="197"/>
      <c r="H127" s="200">
        <v>4.29</v>
      </c>
      <c r="I127" s="201"/>
      <c r="J127" s="197"/>
      <c r="K127" s="197"/>
      <c r="L127" s="202"/>
      <c r="M127" s="203"/>
      <c r="N127" s="204"/>
      <c r="O127" s="204"/>
      <c r="P127" s="204"/>
      <c r="Q127" s="204"/>
      <c r="R127" s="204"/>
      <c r="S127" s="204"/>
      <c r="T127" s="205"/>
      <c r="AT127" s="206" t="s">
        <v>171</v>
      </c>
      <c r="AU127" s="206" t="s">
        <v>84</v>
      </c>
      <c r="AV127" s="13" t="s">
        <v>84</v>
      </c>
      <c r="AW127" s="13" t="s">
        <v>35</v>
      </c>
      <c r="AX127" s="13" t="s">
        <v>74</v>
      </c>
      <c r="AY127" s="206" t="s">
        <v>123</v>
      </c>
    </row>
    <row r="128" spans="1:65" s="13" customFormat="1" ht="11.25">
      <c r="B128" s="196"/>
      <c r="C128" s="197"/>
      <c r="D128" s="189" t="s">
        <v>171</v>
      </c>
      <c r="E128" s="198" t="s">
        <v>20</v>
      </c>
      <c r="F128" s="199" t="s">
        <v>203</v>
      </c>
      <c r="G128" s="197"/>
      <c r="H128" s="200">
        <v>13.585000000000001</v>
      </c>
      <c r="I128" s="201"/>
      <c r="J128" s="197"/>
      <c r="K128" s="197"/>
      <c r="L128" s="202"/>
      <c r="M128" s="203"/>
      <c r="N128" s="204"/>
      <c r="O128" s="204"/>
      <c r="P128" s="204"/>
      <c r="Q128" s="204"/>
      <c r="R128" s="204"/>
      <c r="S128" s="204"/>
      <c r="T128" s="205"/>
      <c r="AT128" s="206" t="s">
        <v>171</v>
      </c>
      <c r="AU128" s="206" t="s">
        <v>84</v>
      </c>
      <c r="AV128" s="13" t="s">
        <v>84</v>
      </c>
      <c r="AW128" s="13" t="s">
        <v>35</v>
      </c>
      <c r="AX128" s="13" t="s">
        <v>74</v>
      </c>
      <c r="AY128" s="206" t="s">
        <v>123</v>
      </c>
    </row>
    <row r="129" spans="1:65" s="14" customFormat="1" ht="11.25">
      <c r="B129" s="207"/>
      <c r="C129" s="208"/>
      <c r="D129" s="189" t="s">
        <v>171</v>
      </c>
      <c r="E129" s="209" t="s">
        <v>20</v>
      </c>
      <c r="F129" s="210" t="s">
        <v>204</v>
      </c>
      <c r="G129" s="208"/>
      <c r="H129" s="209" t="s">
        <v>20</v>
      </c>
      <c r="I129" s="211"/>
      <c r="J129" s="208"/>
      <c r="K129" s="208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171</v>
      </c>
      <c r="AU129" s="216" t="s">
        <v>84</v>
      </c>
      <c r="AV129" s="14" t="s">
        <v>22</v>
      </c>
      <c r="AW129" s="14" t="s">
        <v>35</v>
      </c>
      <c r="AX129" s="14" t="s">
        <v>74</v>
      </c>
      <c r="AY129" s="216" t="s">
        <v>123</v>
      </c>
    </row>
    <row r="130" spans="1:65" s="13" customFormat="1" ht="11.25">
      <c r="B130" s="196"/>
      <c r="C130" s="197"/>
      <c r="D130" s="189" t="s">
        <v>171</v>
      </c>
      <c r="E130" s="198" t="s">
        <v>20</v>
      </c>
      <c r="F130" s="199" t="s">
        <v>205</v>
      </c>
      <c r="G130" s="197"/>
      <c r="H130" s="200">
        <v>6</v>
      </c>
      <c r="I130" s="201"/>
      <c r="J130" s="197"/>
      <c r="K130" s="197"/>
      <c r="L130" s="202"/>
      <c r="M130" s="203"/>
      <c r="N130" s="204"/>
      <c r="O130" s="204"/>
      <c r="P130" s="204"/>
      <c r="Q130" s="204"/>
      <c r="R130" s="204"/>
      <c r="S130" s="204"/>
      <c r="T130" s="205"/>
      <c r="AT130" s="206" t="s">
        <v>171</v>
      </c>
      <c r="AU130" s="206" t="s">
        <v>84</v>
      </c>
      <c r="AV130" s="13" t="s">
        <v>84</v>
      </c>
      <c r="AW130" s="13" t="s">
        <v>35</v>
      </c>
      <c r="AX130" s="13" t="s">
        <v>74</v>
      </c>
      <c r="AY130" s="206" t="s">
        <v>123</v>
      </c>
    </row>
    <row r="131" spans="1:65" s="15" customFormat="1" ht="11.25">
      <c r="B131" s="217"/>
      <c r="C131" s="218"/>
      <c r="D131" s="189" t="s">
        <v>171</v>
      </c>
      <c r="E131" s="219" t="s">
        <v>20</v>
      </c>
      <c r="F131" s="220" t="s">
        <v>206</v>
      </c>
      <c r="G131" s="218"/>
      <c r="H131" s="221">
        <v>23.875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171</v>
      </c>
      <c r="AU131" s="227" t="s">
        <v>84</v>
      </c>
      <c r="AV131" s="15" t="s">
        <v>129</v>
      </c>
      <c r="AW131" s="15" t="s">
        <v>35</v>
      </c>
      <c r="AX131" s="15" t="s">
        <v>22</v>
      </c>
      <c r="AY131" s="227" t="s">
        <v>123</v>
      </c>
    </row>
    <row r="132" spans="1:65" s="2" customFormat="1" ht="16.5" customHeight="1">
      <c r="A132" s="37"/>
      <c r="B132" s="38"/>
      <c r="C132" s="176" t="s">
        <v>207</v>
      </c>
      <c r="D132" s="176" t="s">
        <v>126</v>
      </c>
      <c r="E132" s="177" t="s">
        <v>208</v>
      </c>
      <c r="F132" s="178" t="s">
        <v>209</v>
      </c>
      <c r="G132" s="179" t="s">
        <v>210</v>
      </c>
      <c r="H132" s="180">
        <v>30.4</v>
      </c>
      <c r="I132" s="181"/>
      <c r="J132" s="182">
        <f>ROUND(I132*H132,2)</f>
        <v>0</v>
      </c>
      <c r="K132" s="178" t="s">
        <v>166</v>
      </c>
      <c r="L132" s="42"/>
      <c r="M132" s="183" t="s">
        <v>20</v>
      </c>
      <c r="N132" s="184" t="s">
        <v>45</v>
      </c>
      <c r="O132" s="67"/>
      <c r="P132" s="185">
        <f>O132*H132</f>
        <v>0</v>
      </c>
      <c r="Q132" s="185">
        <v>0</v>
      </c>
      <c r="R132" s="185">
        <f>Q132*H132</f>
        <v>0</v>
      </c>
      <c r="S132" s="185">
        <v>0</v>
      </c>
      <c r="T132" s="186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7" t="s">
        <v>129</v>
      </c>
      <c r="AT132" s="187" t="s">
        <v>126</v>
      </c>
      <c r="AU132" s="187" t="s">
        <v>84</v>
      </c>
      <c r="AY132" s="20" t="s">
        <v>123</v>
      </c>
      <c r="BE132" s="188">
        <f>IF(N132="základní",J132,0)</f>
        <v>0</v>
      </c>
      <c r="BF132" s="188">
        <f>IF(N132="snížená",J132,0)</f>
        <v>0</v>
      </c>
      <c r="BG132" s="188">
        <f>IF(N132="zákl. přenesená",J132,0)</f>
        <v>0</v>
      </c>
      <c r="BH132" s="188">
        <f>IF(N132="sníž. přenesená",J132,0)</f>
        <v>0</v>
      </c>
      <c r="BI132" s="188">
        <f>IF(N132="nulová",J132,0)</f>
        <v>0</v>
      </c>
      <c r="BJ132" s="20" t="s">
        <v>22</v>
      </c>
      <c r="BK132" s="188">
        <f>ROUND(I132*H132,2)</f>
        <v>0</v>
      </c>
      <c r="BL132" s="20" t="s">
        <v>129</v>
      </c>
      <c r="BM132" s="187" t="s">
        <v>211</v>
      </c>
    </row>
    <row r="133" spans="1:65" s="2" customFormat="1" ht="11.25">
      <c r="A133" s="37"/>
      <c r="B133" s="38"/>
      <c r="C133" s="39"/>
      <c r="D133" s="189" t="s">
        <v>131</v>
      </c>
      <c r="E133" s="39"/>
      <c r="F133" s="190" t="s">
        <v>212</v>
      </c>
      <c r="G133" s="39"/>
      <c r="H133" s="39"/>
      <c r="I133" s="191"/>
      <c r="J133" s="39"/>
      <c r="K133" s="39"/>
      <c r="L133" s="42"/>
      <c r="M133" s="192"/>
      <c r="N133" s="193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131</v>
      </c>
      <c r="AU133" s="20" t="s">
        <v>84</v>
      </c>
    </row>
    <row r="134" spans="1:65" s="2" customFormat="1" ht="11.25">
      <c r="A134" s="37"/>
      <c r="B134" s="38"/>
      <c r="C134" s="39"/>
      <c r="D134" s="194" t="s">
        <v>169</v>
      </c>
      <c r="E134" s="39"/>
      <c r="F134" s="195" t="s">
        <v>213</v>
      </c>
      <c r="G134" s="39"/>
      <c r="H134" s="39"/>
      <c r="I134" s="191"/>
      <c r="J134" s="39"/>
      <c r="K134" s="39"/>
      <c r="L134" s="42"/>
      <c r="M134" s="192"/>
      <c r="N134" s="193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169</v>
      </c>
      <c r="AU134" s="20" t="s">
        <v>84</v>
      </c>
    </row>
    <row r="135" spans="1:65" s="13" customFormat="1" ht="11.25">
      <c r="B135" s="196"/>
      <c r="C135" s="197"/>
      <c r="D135" s="189" t="s">
        <v>171</v>
      </c>
      <c r="E135" s="198" t="s">
        <v>20</v>
      </c>
      <c r="F135" s="199" t="s">
        <v>214</v>
      </c>
      <c r="G135" s="197"/>
      <c r="H135" s="200">
        <v>14.45</v>
      </c>
      <c r="I135" s="201"/>
      <c r="J135" s="197"/>
      <c r="K135" s="197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171</v>
      </c>
      <c r="AU135" s="206" t="s">
        <v>84</v>
      </c>
      <c r="AV135" s="13" t="s">
        <v>84</v>
      </c>
      <c r="AW135" s="13" t="s">
        <v>35</v>
      </c>
      <c r="AX135" s="13" t="s">
        <v>74</v>
      </c>
      <c r="AY135" s="206" t="s">
        <v>123</v>
      </c>
    </row>
    <row r="136" spans="1:65" s="14" customFormat="1" ht="11.25">
      <c r="B136" s="207"/>
      <c r="C136" s="208"/>
      <c r="D136" s="189" t="s">
        <v>171</v>
      </c>
      <c r="E136" s="209" t="s">
        <v>20</v>
      </c>
      <c r="F136" s="210" t="s">
        <v>215</v>
      </c>
      <c r="G136" s="208"/>
      <c r="H136" s="209" t="s">
        <v>20</v>
      </c>
      <c r="I136" s="211"/>
      <c r="J136" s="208"/>
      <c r="K136" s="208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171</v>
      </c>
      <c r="AU136" s="216" t="s">
        <v>84</v>
      </c>
      <c r="AV136" s="14" t="s">
        <v>22</v>
      </c>
      <c r="AW136" s="14" t="s">
        <v>35</v>
      </c>
      <c r="AX136" s="14" t="s">
        <v>74</v>
      </c>
      <c r="AY136" s="216" t="s">
        <v>123</v>
      </c>
    </row>
    <row r="137" spans="1:65" s="13" customFormat="1" ht="11.25">
      <c r="B137" s="196"/>
      <c r="C137" s="197"/>
      <c r="D137" s="189" t="s">
        <v>171</v>
      </c>
      <c r="E137" s="198" t="s">
        <v>20</v>
      </c>
      <c r="F137" s="199" t="s">
        <v>216</v>
      </c>
      <c r="G137" s="197"/>
      <c r="H137" s="200">
        <v>15.95</v>
      </c>
      <c r="I137" s="201"/>
      <c r="J137" s="197"/>
      <c r="K137" s="197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171</v>
      </c>
      <c r="AU137" s="206" t="s">
        <v>84</v>
      </c>
      <c r="AV137" s="13" t="s">
        <v>84</v>
      </c>
      <c r="AW137" s="13" t="s">
        <v>35</v>
      </c>
      <c r="AX137" s="13" t="s">
        <v>74</v>
      </c>
      <c r="AY137" s="206" t="s">
        <v>123</v>
      </c>
    </row>
    <row r="138" spans="1:65" s="15" customFormat="1" ht="11.25">
      <c r="B138" s="217"/>
      <c r="C138" s="218"/>
      <c r="D138" s="189" t="s">
        <v>171</v>
      </c>
      <c r="E138" s="219" t="s">
        <v>20</v>
      </c>
      <c r="F138" s="220" t="s">
        <v>206</v>
      </c>
      <c r="G138" s="218"/>
      <c r="H138" s="221">
        <v>30.4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171</v>
      </c>
      <c r="AU138" s="227" t="s">
        <v>84</v>
      </c>
      <c r="AV138" s="15" t="s">
        <v>129</v>
      </c>
      <c r="AW138" s="15" t="s">
        <v>35</v>
      </c>
      <c r="AX138" s="15" t="s">
        <v>22</v>
      </c>
      <c r="AY138" s="227" t="s">
        <v>123</v>
      </c>
    </row>
    <row r="139" spans="1:65" s="2" customFormat="1" ht="21.75" customHeight="1">
      <c r="A139" s="37"/>
      <c r="B139" s="38"/>
      <c r="C139" s="176" t="s">
        <v>217</v>
      </c>
      <c r="D139" s="176" t="s">
        <v>126</v>
      </c>
      <c r="E139" s="177" t="s">
        <v>218</v>
      </c>
      <c r="F139" s="178" t="s">
        <v>219</v>
      </c>
      <c r="G139" s="179" t="s">
        <v>197</v>
      </c>
      <c r="H139" s="180">
        <v>223.48500000000001</v>
      </c>
      <c r="I139" s="181"/>
      <c r="J139" s="182">
        <f>ROUND(I139*H139,2)</f>
        <v>0</v>
      </c>
      <c r="K139" s="178" t="s">
        <v>166</v>
      </c>
      <c r="L139" s="42"/>
      <c r="M139" s="183" t="s">
        <v>20</v>
      </c>
      <c r="N139" s="184" t="s">
        <v>45</v>
      </c>
      <c r="O139" s="67"/>
      <c r="P139" s="185">
        <f>O139*H139</f>
        <v>0</v>
      </c>
      <c r="Q139" s="185">
        <v>0</v>
      </c>
      <c r="R139" s="185">
        <f>Q139*H139</f>
        <v>0</v>
      </c>
      <c r="S139" s="185">
        <v>0</v>
      </c>
      <c r="T139" s="186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7" t="s">
        <v>129</v>
      </c>
      <c r="AT139" s="187" t="s">
        <v>126</v>
      </c>
      <c r="AU139" s="187" t="s">
        <v>84</v>
      </c>
      <c r="AY139" s="20" t="s">
        <v>123</v>
      </c>
      <c r="BE139" s="188">
        <f>IF(N139="základní",J139,0)</f>
        <v>0</v>
      </c>
      <c r="BF139" s="188">
        <f>IF(N139="snížená",J139,0)</f>
        <v>0</v>
      </c>
      <c r="BG139" s="188">
        <f>IF(N139="zákl. přenesená",J139,0)</f>
        <v>0</v>
      </c>
      <c r="BH139" s="188">
        <f>IF(N139="sníž. přenesená",J139,0)</f>
        <v>0</v>
      </c>
      <c r="BI139" s="188">
        <f>IF(N139="nulová",J139,0)</f>
        <v>0</v>
      </c>
      <c r="BJ139" s="20" t="s">
        <v>22</v>
      </c>
      <c r="BK139" s="188">
        <f>ROUND(I139*H139,2)</f>
        <v>0</v>
      </c>
      <c r="BL139" s="20" t="s">
        <v>129</v>
      </c>
      <c r="BM139" s="187" t="s">
        <v>220</v>
      </c>
    </row>
    <row r="140" spans="1:65" s="2" customFormat="1" ht="19.5">
      <c r="A140" s="37"/>
      <c r="B140" s="38"/>
      <c r="C140" s="39"/>
      <c r="D140" s="189" t="s">
        <v>131</v>
      </c>
      <c r="E140" s="39"/>
      <c r="F140" s="190" t="s">
        <v>221</v>
      </c>
      <c r="G140" s="39"/>
      <c r="H140" s="39"/>
      <c r="I140" s="191"/>
      <c r="J140" s="39"/>
      <c r="K140" s="39"/>
      <c r="L140" s="42"/>
      <c r="M140" s="192"/>
      <c r="N140" s="193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131</v>
      </c>
      <c r="AU140" s="20" t="s">
        <v>84</v>
      </c>
    </row>
    <row r="141" spans="1:65" s="2" customFormat="1" ht="11.25">
      <c r="A141" s="37"/>
      <c r="B141" s="38"/>
      <c r="C141" s="39"/>
      <c r="D141" s="194" t="s">
        <v>169</v>
      </c>
      <c r="E141" s="39"/>
      <c r="F141" s="195" t="s">
        <v>222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169</v>
      </c>
      <c r="AU141" s="20" t="s">
        <v>84</v>
      </c>
    </row>
    <row r="142" spans="1:65" s="14" customFormat="1" ht="11.25">
      <c r="B142" s="207"/>
      <c r="C142" s="208"/>
      <c r="D142" s="189" t="s">
        <v>171</v>
      </c>
      <c r="E142" s="209" t="s">
        <v>20</v>
      </c>
      <c r="F142" s="210" t="s">
        <v>223</v>
      </c>
      <c r="G142" s="208"/>
      <c r="H142" s="209" t="s">
        <v>20</v>
      </c>
      <c r="I142" s="211"/>
      <c r="J142" s="208"/>
      <c r="K142" s="208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171</v>
      </c>
      <c r="AU142" s="216" t="s">
        <v>84</v>
      </c>
      <c r="AV142" s="14" t="s">
        <v>22</v>
      </c>
      <c r="AW142" s="14" t="s">
        <v>35</v>
      </c>
      <c r="AX142" s="14" t="s">
        <v>74</v>
      </c>
      <c r="AY142" s="216" t="s">
        <v>123</v>
      </c>
    </row>
    <row r="143" spans="1:65" s="14" customFormat="1" ht="11.25">
      <c r="B143" s="207"/>
      <c r="C143" s="208"/>
      <c r="D143" s="189" t="s">
        <v>171</v>
      </c>
      <c r="E143" s="209" t="s">
        <v>20</v>
      </c>
      <c r="F143" s="210" t="s">
        <v>224</v>
      </c>
      <c r="G143" s="208"/>
      <c r="H143" s="209" t="s">
        <v>20</v>
      </c>
      <c r="I143" s="211"/>
      <c r="J143" s="208"/>
      <c r="K143" s="208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171</v>
      </c>
      <c r="AU143" s="216" t="s">
        <v>84</v>
      </c>
      <c r="AV143" s="14" t="s">
        <v>22</v>
      </c>
      <c r="AW143" s="14" t="s">
        <v>35</v>
      </c>
      <c r="AX143" s="14" t="s">
        <v>74</v>
      </c>
      <c r="AY143" s="216" t="s">
        <v>123</v>
      </c>
    </row>
    <row r="144" spans="1:65" s="13" customFormat="1" ht="11.25">
      <c r="B144" s="196"/>
      <c r="C144" s="197"/>
      <c r="D144" s="189" t="s">
        <v>171</v>
      </c>
      <c r="E144" s="198" t="s">
        <v>20</v>
      </c>
      <c r="F144" s="199" t="s">
        <v>225</v>
      </c>
      <c r="G144" s="197"/>
      <c r="H144" s="200">
        <v>12.644</v>
      </c>
      <c r="I144" s="201"/>
      <c r="J144" s="197"/>
      <c r="K144" s="197"/>
      <c r="L144" s="202"/>
      <c r="M144" s="203"/>
      <c r="N144" s="204"/>
      <c r="O144" s="204"/>
      <c r="P144" s="204"/>
      <c r="Q144" s="204"/>
      <c r="R144" s="204"/>
      <c r="S144" s="204"/>
      <c r="T144" s="205"/>
      <c r="AT144" s="206" t="s">
        <v>171</v>
      </c>
      <c r="AU144" s="206" t="s">
        <v>84</v>
      </c>
      <c r="AV144" s="13" t="s">
        <v>84</v>
      </c>
      <c r="AW144" s="13" t="s">
        <v>35</v>
      </c>
      <c r="AX144" s="13" t="s">
        <v>74</v>
      </c>
      <c r="AY144" s="206" t="s">
        <v>123</v>
      </c>
    </row>
    <row r="145" spans="2:51" s="14" customFormat="1" ht="11.25">
      <c r="B145" s="207"/>
      <c r="C145" s="208"/>
      <c r="D145" s="189" t="s">
        <v>171</v>
      </c>
      <c r="E145" s="209" t="s">
        <v>20</v>
      </c>
      <c r="F145" s="210" t="s">
        <v>226</v>
      </c>
      <c r="G145" s="208"/>
      <c r="H145" s="209" t="s">
        <v>20</v>
      </c>
      <c r="I145" s="211"/>
      <c r="J145" s="208"/>
      <c r="K145" s="208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171</v>
      </c>
      <c r="AU145" s="216" t="s">
        <v>84</v>
      </c>
      <c r="AV145" s="14" t="s">
        <v>22</v>
      </c>
      <c r="AW145" s="14" t="s">
        <v>35</v>
      </c>
      <c r="AX145" s="14" t="s">
        <v>74</v>
      </c>
      <c r="AY145" s="216" t="s">
        <v>123</v>
      </c>
    </row>
    <row r="146" spans="2:51" s="13" customFormat="1" ht="11.25">
      <c r="B146" s="196"/>
      <c r="C146" s="197"/>
      <c r="D146" s="189" t="s">
        <v>171</v>
      </c>
      <c r="E146" s="198" t="s">
        <v>20</v>
      </c>
      <c r="F146" s="199" t="s">
        <v>227</v>
      </c>
      <c r="G146" s="197"/>
      <c r="H146" s="200">
        <v>38.603000000000002</v>
      </c>
      <c r="I146" s="201"/>
      <c r="J146" s="197"/>
      <c r="K146" s="197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171</v>
      </c>
      <c r="AU146" s="206" t="s">
        <v>84</v>
      </c>
      <c r="AV146" s="13" t="s">
        <v>84</v>
      </c>
      <c r="AW146" s="13" t="s">
        <v>35</v>
      </c>
      <c r="AX146" s="13" t="s">
        <v>74</v>
      </c>
      <c r="AY146" s="206" t="s">
        <v>123</v>
      </c>
    </row>
    <row r="147" spans="2:51" s="13" customFormat="1" ht="11.25">
      <c r="B147" s="196"/>
      <c r="C147" s="197"/>
      <c r="D147" s="189" t="s">
        <v>171</v>
      </c>
      <c r="E147" s="198" t="s">
        <v>20</v>
      </c>
      <c r="F147" s="199" t="s">
        <v>228</v>
      </c>
      <c r="G147" s="197"/>
      <c r="H147" s="200">
        <v>4.5149999999999997</v>
      </c>
      <c r="I147" s="201"/>
      <c r="J147" s="197"/>
      <c r="K147" s="197"/>
      <c r="L147" s="202"/>
      <c r="M147" s="203"/>
      <c r="N147" s="204"/>
      <c r="O147" s="204"/>
      <c r="P147" s="204"/>
      <c r="Q147" s="204"/>
      <c r="R147" s="204"/>
      <c r="S147" s="204"/>
      <c r="T147" s="205"/>
      <c r="AT147" s="206" t="s">
        <v>171</v>
      </c>
      <c r="AU147" s="206" t="s">
        <v>84</v>
      </c>
      <c r="AV147" s="13" t="s">
        <v>84</v>
      </c>
      <c r="AW147" s="13" t="s">
        <v>35</v>
      </c>
      <c r="AX147" s="13" t="s">
        <v>74</v>
      </c>
      <c r="AY147" s="206" t="s">
        <v>123</v>
      </c>
    </row>
    <row r="148" spans="2:51" s="14" customFormat="1" ht="11.25">
      <c r="B148" s="207"/>
      <c r="C148" s="208"/>
      <c r="D148" s="189" t="s">
        <v>171</v>
      </c>
      <c r="E148" s="209" t="s">
        <v>20</v>
      </c>
      <c r="F148" s="210" t="s">
        <v>229</v>
      </c>
      <c r="G148" s="208"/>
      <c r="H148" s="209" t="s">
        <v>20</v>
      </c>
      <c r="I148" s="211"/>
      <c r="J148" s="208"/>
      <c r="K148" s="208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171</v>
      </c>
      <c r="AU148" s="216" t="s">
        <v>84</v>
      </c>
      <c r="AV148" s="14" t="s">
        <v>22</v>
      </c>
      <c r="AW148" s="14" t="s">
        <v>35</v>
      </c>
      <c r="AX148" s="14" t="s">
        <v>74</v>
      </c>
      <c r="AY148" s="216" t="s">
        <v>123</v>
      </c>
    </row>
    <row r="149" spans="2:51" s="13" customFormat="1" ht="11.25">
      <c r="B149" s="196"/>
      <c r="C149" s="197"/>
      <c r="D149" s="189" t="s">
        <v>171</v>
      </c>
      <c r="E149" s="198" t="s">
        <v>20</v>
      </c>
      <c r="F149" s="199" t="s">
        <v>230</v>
      </c>
      <c r="G149" s="197"/>
      <c r="H149" s="200">
        <v>240.63499999999999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171</v>
      </c>
      <c r="AU149" s="206" t="s">
        <v>84</v>
      </c>
      <c r="AV149" s="13" t="s">
        <v>84</v>
      </c>
      <c r="AW149" s="13" t="s">
        <v>35</v>
      </c>
      <c r="AX149" s="13" t="s">
        <v>74</v>
      </c>
      <c r="AY149" s="206" t="s">
        <v>123</v>
      </c>
    </row>
    <row r="150" spans="2:51" s="13" customFormat="1" ht="11.25">
      <c r="B150" s="196"/>
      <c r="C150" s="197"/>
      <c r="D150" s="189" t="s">
        <v>171</v>
      </c>
      <c r="E150" s="198" t="s">
        <v>20</v>
      </c>
      <c r="F150" s="199" t="s">
        <v>231</v>
      </c>
      <c r="G150" s="197"/>
      <c r="H150" s="200">
        <v>73.899000000000001</v>
      </c>
      <c r="I150" s="201"/>
      <c r="J150" s="197"/>
      <c r="K150" s="197"/>
      <c r="L150" s="202"/>
      <c r="M150" s="203"/>
      <c r="N150" s="204"/>
      <c r="O150" s="204"/>
      <c r="P150" s="204"/>
      <c r="Q150" s="204"/>
      <c r="R150" s="204"/>
      <c r="S150" s="204"/>
      <c r="T150" s="205"/>
      <c r="AT150" s="206" t="s">
        <v>171</v>
      </c>
      <c r="AU150" s="206" t="s">
        <v>84</v>
      </c>
      <c r="AV150" s="13" t="s">
        <v>84</v>
      </c>
      <c r="AW150" s="13" t="s">
        <v>35</v>
      </c>
      <c r="AX150" s="13" t="s">
        <v>74</v>
      </c>
      <c r="AY150" s="206" t="s">
        <v>123</v>
      </c>
    </row>
    <row r="151" spans="2:51" s="13" customFormat="1" ht="11.25">
      <c r="B151" s="196"/>
      <c r="C151" s="197"/>
      <c r="D151" s="189" t="s">
        <v>171</v>
      </c>
      <c r="E151" s="198" t="s">
        <v>20</v>
      </c>
      <c r="F151" s="199" t="s">
        <v>232</v>
      </c>
      <c r="G151" s="197"/>
      <c r="H151" s="200">
        <v>0.65</v>
      </c>
      <c r="I151" s="201"/>
      <c r="J151" s="197"/>
      <c r="K151" s="197"/>
      <c r="L151" s="202"/>
      <c r="M151" s="203"/>
      <c r="N151" s="204"/>
      <c r="O151" s="204"/>
      <c r="P151" s="204"/>
      <c r="Q151" s="204"/>
      <c r="R151" s="204"/>
      <c r="S151" s="204"/>
      <c r="T151" s="205"/>
      <c r="AT151" s="206" t="s">
        <v>171</v>
      </c>
      <c r="AU151" s="206" t="s">
        <v>84</v>
      </c>
      <c r="AV151" s="13" t="s">
        <v>84</v>
      </c>
      <c r="AW151" s="13" t="s">
        <v>35</v>
      </c>
      <c r="AX151" s="13" t="s">
        <v>74</v>
      </c>
      <c r="AY151" s="206" t="s">
        <v>123</v>
      </c>
    </row>
    <row r="152" spans="2:51" s="14" customFormat="1" ht="11.25">
      <c r="B152" s="207"/>
      <c r="C152" s="208"/>
      <c r="D152" s="189" t="s">
        <v>171</v>
      </c>
      <c r="E152" s="209" t="s">
        <v>20</v>
      </c>
      <c r="F152" s="210" t="s">
        <v>233</v>
      </c>
      <c r="G152" s="208"/>
      <c r="H152" s="209" t="s">
        <v>20</v>
      </c>
      <c r="I152" s="211"/>
      <c r="J152" s="208"/>
      <c r="K152" s="208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171</v>
      </c>
      <c r="AU152" s="216" t="s">
        <v>84</v>
      </c>
      <c r="AV152" s="14" t="s">
        <v>22</v>
      </c>
      <c r="AW152" s="14" t="s">
        <v>35</v>
      </c>
      <c r="AX152" s="14" t="s">
        <v>74</v>
      </c>
      <c r="AY152" s="216" t="s">
        <v>123</v>
      </c>
    </row>
    <row r="153" spans="2:51" s="13" customFormat="1" ht="11.25">
      <c r="B153" s="196"/>
      <c r="C153" s="197"/>
      <c r="D153" s="189" t="s">
        <v>171</v>
      </c>
      <c r="E153" s="198" t="s">
        <v>20</v>
      </c>
      <c r="F153" s="199" t="s">
        <v>234</v>
      </c>
      <c r="G153" s="197"/>
      <c r="H153" s="200">
        <v>-57.15</v>
      </c>
      <c r="I153" s="201"/>
      <c r="J153" s="197"/>
      <c r="K153" s="197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171</v>
      </c>
      <c r="AU153" s="206" t="s">
        <v>84</v>
      </c>
      <c r="AV153" s="13" t="s">
        <v>84</v>
      </c>
      <c r="AW153" s="13" t="s">
        <v>35</v>
      </c>
      <c r="AX153" s="13" t="s">
        <v>74</v>
      </c>
      <c r="AY153" s="206" t="s">
        <v>123</v>
      </c>
    </row>
    <row r="154" spans="2:51" s="13" customFormat="1" ht="11.25">
      <c r="B154" s="196"/>
      <c r="C154" s="197"/>
      <c r="D154" s="189" t="s">
        <v>171</v>
      </c>
      <c r="E154" s="198" t="s">
        <v>20</v>
      </c>
      <c r="F154" s="199" t="s">
        <v>235</v>
      </c>
      <c r="G154" s="197"/>
      <c r="H154" s="200">
        <v>-24.327000000000002</v>
      </c>
      <c r="I154" s="201"/>
      <c r="J154" s="197"/>
      <c r="K154" s="197"/>
      <c r="L154" s="202"/>
      <c r="M154" s="203"/>
      <c r="N154" s="204"/>
      <c r="O154" s="204"/>
      <c r="P154" s="204"/>
      <c r="Q154" s="204"/>
      <c r="R154" s="204"/>
      <c r="S154" s="204"/>
      <c r="T154" s="205"/>
      <c r="AT154" s="206" t="s">
        <v>171</v>
      </c>
      <c r="AU154" s="206" t="s">
        <v>84</v>
      </c>
      <c r="AV154" s="13" t="s">
        <v>84</v>
      </c>
      <c r="AW154" s="13" t="s">
        <v>35</v>
      </c>
      <c r="AX154" s="13" t="s">
        <v>74</v>
      </c>
      <c r="AY154" s="206" t="s">
        <v>123</v>
      </c>
    </row>
    <row r="155" spans="2:51" s="14" customFormat="1" ht="11.25">
      <c r="B155" s="207"/>
      <c r="C155" s="208"/>
      <c r="D155" s="189" t="s">
        <v>171</v>
      </c>
      <c r="E155" s="209" t="s">
        <v>20</v>
      </c>
      <c r="F155" s="210" t="s">
        <v>236</v>
      </c>
      <c r="G155" s="208"/>
      <c r="H155" s="209" t="s">
        <v>20</v>
      </c>
      <c r="I155" s="211"/>
      <c r="J155" s="208"/>
      <c r="K155" s="208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171</v>
      </c>
      <c r="AU155" s="216" t="s">
        <v>84</v>
      </c>
      <c r="AV155" s="14" t="s">
        <v>22</v>
      </c>
      <c r="AW155" s="14" t="s">
        <v>35</v>
      </c>
      <c r="AX155" s="14" t="s">
        <v>74</v>
      </c>
      <c r="AY155" s="216" t="s">
        <v>123</v>
      </c>
    </row>
    <row r="156" spans="2:51" s="13" customFormat="1" ht="11.25">
      <c r="B156" s="196"/>
      <c r="C156" s="197"/>
      <c r="D156" s="189" t="s">
        <v>171</v>
      </c>
      <c r="E156" s="198" t="s">
        <v>20</v>
      </c>
      <c r="F156" s="199" t="s">
        <v>237</v>
      </c>
      <c r="G156" s="197"/>
      <c r="H156" s="200">
        <v>-6.63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171</v>
      </c>
      <c r="AU156" s="206" t="s">
        <v>84</v>
      </c>
      <c r="AV156" s="13" t="s">
        <v>84</v>
      </c>
      <c r="AW156" s="13" t="s">
        <v>35</v>
      </c>
      <c r="AX156" s="13" t="s">
        <v>74</v>
      </c>
      <c r="AY156" s="206" t="s">
        <v>123</v>
      </c>
    </row>
    <row r="157" spans="2:51" s="14" customFormat="1" ht="11.25">
      <c r="B157" s="207"/>
      <c r="C157" s="208"/>
      <c r="D157" s="189" t="s">
        <v>171</v>
      </c>
      <c r="E157" s="209" t="s">
        <v>20</v>
      </c>
      <c r="F157" s="210" t="s">
        <v>238</v>
      </c>
      <c r="G157" s="208"/>
      <c r="H157" s="209" t="s">
        <v>20</v>
      </c>
      <c r="I157" s="211"/>
      <c r="J157" s="208"/>
      <c r="K157" s="208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171</v>
      </c>
      <c r="AU157" s="216" t="s">
        <v>84</v>
      </c>
      <c r="AV157" s="14" t="s">
        <v>22</v>
      </c>
      <c r="AW157" s="14" t="s">
        <v>35</v>
      </c>
      <c r="AX157" s="14" t="s">
        <v>74</v>
      </c>
      <c r="AY157" s="216" t="s">
        <v>123</v>
      </c>
    </row>
    <row r="158" spans="2:51" s="13" customFormat="1" ht="11.25">
      <c r="B158" s="196"/>
      <c r="C158" s="197"/>
      <c r="D158" s="189" t="s">
        <v>171</v>
      </c>
      <c r="E158" s="198" t="s">
        <v>20</v>
      </c>
      <c r="F158" s="199" t="s">
        <v>239</v>
      </c>
      <c r="G158" s="197"/>
      <c r="H158" s="200">
        <v>-5.3129999999999997</v>
      </c>
      <c r="I158" s="201"/>
      <c r="J158" s="197"/>
      <c r="K158" s="197"/>
      <c r="L158" s="202"/>
      <c r="M158" s="203"/>
      <c r="N158" s="204"/>
      <c r="O158" s="204"/>
      <c r="P158" s="204"/>
      <c r="Q158" s="204"/>
      <c r="R158" s="204"/>
      <c r="S158" s="204"/>
      <c r="T158" s="205"/>
      <c r="AT158" s="206" t="s">
        <v>171</v>
      </c>
      <c r="AU158" s="206" t="s">
        <v>84</v>
      </c>
      <c r="AV158" s="13" t="s">
        <v>84</v>
      </c>
      <c r="AW158" s="13" t="s">
        <v>35</v>
      </c>
      <c r="AX158" s="13" t="s">
        <v>74</v>
      </c>
      <c r="AY158" s="206" t="s">
        <v>123</v>
      </c>
    </row>
    <row r="159" spans="2:51" s="14" customFormat="1" ht="11.25">
      <c r="B159" s="207"/>
      <c r="C159" s="208"/>
      <c r="D159" s="189" t="s">
        <v>171</v>
      </c>
      <c r="E159" s="209" t="s">
        <v>20</v>
      </c>
      <c r="F159" s="210" t="s">
        <v>240</v>
      </c>
      <c r="G159" s="208"/>
      <c r="H159" s="209" t="s">
        <v>20</v>
      </c>
      <c r="I159" s="211"/>
      <c r="J159" s="208"/>
      <c r="K159" s="208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171</v>
      </c>
      <c r="AU159" s="216" t="s">
        <v>84</v>
      </c>
      <c r="AV159" s="14" t="s">
        <v>22</v>
      </c>
      <c r="AW159" s="14" t="s">
        <v>35</v>
      </c>
      <c r="AX159" s="14" t="s">
        <v>74</v>
      </c>
      <c r="AY159" s="216" t="s">
        <v>123</v>
      </c>
    </row>
    <row r="160" spans="2:51" s="13" customFormat="1" ht="11.25">
      <c r="B160" s="196"/>
      <c r="C160" s="197"/>
      <c r="D160" s="189" t="s">
        <v>171</v>
      </c>
      <c r="E160" s="198" t="s">
        <v>20</v>
      </c>
      <c r="F160" s="199" t="s">
        <v>241</v>
      </c>
      <c r="G160" s="197"/>
      <c r="H160" s="200">
        <v>-1.696</v>
      </c>
      <c r="I160" s="201"/>
      <c r="J160" s="197"/>
      <c r="K160" s="197"/>
      <c r="L160" s="202"/>
      <c r="M160" s="203"/>
      <c r="N160" s="204"/>
      <c r="O160" s="204"/>
      <c r="P160" s="204"/>
      <c r="Q160" s="204"/>
      <c r="R160" s="204"/>
      <c r="S160" s="204"/>
      <c r="T160" s="205"/>
      <c r="AT160" s="206" t="s">
        <v>171</v>
      </c>
      <c r="AU160" s="206" t="s">
        <v>84</v>
      </c>
      <c r="AV160" s="13" t="s">
        <v>84</v>
      </c>
      <c r="AW160" s="13" t="s">
        <v>35</v>
      </c>
      <c r="AX160" s="13" t="s">
        <v>74</v>
      </c>
      <c r="AY160" s="206" t="s">
        <v>123</v>
      </c>
    </row>
    <row r="161" spans="1:65" s="14" customFormat="1" ht="11.25">
      <c r="B161" s="207"/>
      <c r="C161" s="208"/>
      <c r="D161" s="189" t="s">
        <v>171</v>
      </c>
      <c r="E161" s="209" t="s">
        <v>20</v>
      </c>
      <c r="F161" s="210" t="s">
        <v>242</v>
      </c>
      <c r="G161" s="208"/>
      <c r="H161" s="209" t="s">
        <v>20</v>
      </c>
      <c r="I161" s="211"/>
      <c r="J161" s="208"/>
      <c r="K161" s="208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171</v>
      </c>
      <c r="AU161" s="216" t="s">
        <v>84</v>
      </c>
      <c r="AV161" s="14" t="s">
        <v>22</v>
      </c>
      <c r="AW161" s="14" t="s">
        <v>35</v>
      </c>
      <c r="AX161" s="14" t="s">
        <v>74</v>
      </c>
      <c r="AY161" s="216" t="s">
        <v>123</v>
      </c>
    </row>
    <row r="162" spans="1:65" s="13" customFormat="1" ht="11.25">
      <c r="B162" s="196"/>
      <c r="C162" s="197"/>
      <c r="D162" s="189" t="s">
        <v>171</v>
      </c>
      <c r="E162" s="198" t="s">
        <v>20</v>
      </c>
      <c r="F162" s="199" t="s">
        <v>243</v>
      </c>
      <c r="G162" s="197"/>
      <c r="H162" s="200">
        <v>-2.1680000000000001</v>
      </c>
      <c r="I162" s="201"/>
      <c r="J162" s="197"/>
      <c r="K162" s="197"/>
      <c r="L162" s="202"/>
      <c r="M162" s="203"/>
      <c r="N162" s="204"/>
      <c r="O162" s="204"/>
      <c r="P162" s="204"/>
      <c r="Q162" s="204"/>
      <c r="R162" s="204"/>
      <c r="S162" s="204"/>
      <c r="T162" s="205"/>
      <c r="AT162" s="206" t="s">
        <v>171</v>
      </c>
      <c r="AU162" s="206" t="s">
        <v>84</v>
      </c>
      <c r="AV162" s="13" t="s">
        <v>84</v>
      </c>
      <c r="AW162" s="13" t="s">
        <v>35</v>
      </c>
      <c r="AX162" s="13" t="s">
        <v>74</v>
      </c>
      <c r="AY162" s="206" t="s">
        <v>123</v>
      </c>
    </row>
    <row r="163" spans="1:65" s="14" customFormat="1" ht="11.25">
      <c r="B163" s="207"/>
      <c r="C163" s="208"/>
      <c r="D163" s="189" t="s">
        <v>171</v>
      </c>
      <c r="E163" s="209" t="s">
        <v>20</v>
      </c>
      <c r="F163" s="210" t="s">
        <v>215</v>
      </c>
      <c r="G163" s="208"/>
      <c r="H163" s="209" t="s">
        <v>20</v>
      </c>
      <c r="I163" s="211"/>
      <c r="J163" s="208"/>
      <c r="K163" s="208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171</v>
      </c>
      <c r="AU163" s="216" t="s">
        <v>84</v>
      </c>
      <c r="AV163" s="14" t="s">
        <v>22</v>
      </c>
      <c r="AW163" s="14" t="s">
        <v>35</v>
      </c>
      <c r="AX163" s="14" t="s">
        <v>74</v>
      </c>
      <c r="AY163" s="216" t="s">
        <v>123</v>
      </c>
    </row>
    <row r="164" spans="1:65" s="13" customFormat="1" ht="11.25">
      <c r="B164" s="196"/>
      <c r="C164" s="197"/>
      <c r="D164" s="189" t="s">
        <v>171</v>
      </c>
      <c r="E164" s="198" t="s">
        <v>20</v>
      </c>
      <c r="F164" s="199" t="s">
        <v>244</v>
      </c>
      <c r="G164" s="197"/>
      <c r="H164" s="200">
        <v>53.07</v>
      </c>
      <c r="I164" s="201"/>
      <c r="J164" s="197"/>
      <c r="K164" s="197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171</v>
      </c>
      <c r="AU164" s="206" t="s">
        <v>84</v>
      </c>
      <c r="AV164" s="13" t="s">
        <v>84</v>
      </c>
      <c r="AW164" s="13" t="s">
        <v>35</v>
      </c>
      <c r="AX164" s="13" t="s">
        <v>74</v>
      </c>
      <c r="AY164" s="206" t="s">
        <v>123</v>
      </c>
    </row>
    <row r="165" spans="1:65" s="13" customFormat="1" ht="11.25">
      <c r="B165" s="196"/>
      <c r="C165" s="197"/>
      <c r="D165" s="189" t="s">
        <v>171</v>
      </c>
      <c r="E165" s="198" t="s">
        <v>20</v>
      </c>
      <c r="F165" s="199" t="s">
        <v>245</v>
      </c>
      <c r="G165" s="197"/>
      <c r="H165" s="200">
        <v>-5.0750000000000002</v>
      </c>
      <c r="I165" s="201"/>
      <c r="J165" s="197"/>
      <c r="K165" s="197"/>
      <c r="L165" s="202"/>
      <c r="M165" s="203"/>
      <c r="N165" s="204"/>
      <c r="O165" s="204"/>
      <c r="P165" s="204"/>
      <c r="Q165" s="204"/>
      <c r="R165" s="204"/>
      <c r="S165" s="204"/>
      <c r="T165" s="205"/>
      <c r="AT165" s="206" t="s">
        <v>171</v>
      </c>
      <c r="AU165" s="206" t="s">
        <v>84</v>
      </c>
      <c r="AV165" s="13" t="s">
        <v>84</v>
      </c>
      <c r="AW165" s="13" t="s">
        <v>35</v>
      </c>
      <c r="AX165" s="13" t="s">
        <v>74</v>
      </c>
      <c r="AY165" s="206" t="s">
        <v>123</v>
      </c>
    </row>
    <row r="166" spans="1:65" s="13" customFormat="1" ht="11.25">
      <c r="B166" s="196"/>
      <c r="C166" s="197"/>
      <c r="D166" s="189" t="s">
        <v>171</v>
      </c>
      <c r="E166" s="198" t="s">
        <v>20</v>
      </c>
      <c r="F166" s="199" t="s">
        <v>246</v>
      </c>
      <c r="G166" s="197"/>
      <c r="H166" s="200">
        <v>-2.3929999999999998</v>
      </c>
      <c r="I166" s="201"/>
      <c r="J166" s="197"/>
      <c r="K166" s="197"/>
      <c r="L166" s="202"/>
      <c r="M166" s="203"/>
      <c r="N166" s="204"/>
      <c r="O166" s="204"/>
      <c r="P166" s="204"/>
      <c r="Q166" s="204"/>
      <c r="R166" s="204"/>
      <c r="S166" s="204"/>
      <c r="T166" s="205"/>
      <c r="AT166" s="206" t="s">
        <v>171</v>
      </c>
      <c r="AU166" s="206" t="s">
        <v>84</v>
      </c>
      <c r="AV166" s="13" t="s">
        <v>84</v>
      </c>
      <c r="AW166" s="13" t="s">
        <v>35</v>
      </c>
      <c r="AX166" s="13" t="s">
        <v>74</v>
      </c>
      <c r="AY166" s="206" t="s">
        <v>123</v>
      </c>
    </row>
    <row r="167" spans="1:65" s="16" customFormat="1" ht="11.25">
      <c r="B167" s="228"/>
      <c r="C167" s="229"/>
      <c r="D167" s="189" t="s">
        <v>171</v>
      </c>
      <c r="E167" s="230" t="s">
        <v>20</v>
      </c>
      <c r="F167" s="231" t="s">
        <v>247</v>
      </c>
      <c r="G167" s="229"/>
      <c r="H167" s="232">
        <v>319.26400000000001</v>
      </c>
      <c r="I167" s="233"/>
      <c r="J167" s="229"/>
      <c r="K167" s="229"/>
      <c r="L167" s="234"/>
      <c r="M167" s="235"/>
      <c r="N167" s="236"/>
      <c r="O167" s="236"/>
      <c r="P167" s="236"/>
      <c r="Q167" s="236"/>
      <c r="R167" s="236"/>
      <c r="S167" s="236"/>
      <c r="T167" s="237"/>
      <c r="AT167" s="238" t="s">
        <v>171</v>
      </c>
      <c r="AU167" s="238" t="s">
        <v>84</v>
      </c>
      <c r="AV167" s="16" t="s">
        <v>137</v>
      </c>
      <c r="AW167" s="16" t="s">
        <v>35</v>
      </c>
      <c r="AX167" s="16" t="s">
        <v>74</v>
      </c>
      <c r="AY167" s="238" t="s">
        <v>123</v>
      </c>
    </row>
    <row r="168" spans="1:65" s="13" customFormat="1" ht="11.25">
      <c r="B168" s="196"/>
      <c r="C168" s="197"/>
      <c r="D168" s="189" t="s">
        <v>171</v>
      </c>
      <c r="E168" s="198" t="s">
        <v>20</v>
      </c>
      <c r="F168" s="199" t="s">
        <v>248</v>
      </c>
      <c r="G168" s="197"/>
      <c r="H168" s="200">
        <v>-95.778999999999996</v>
      </c>
      <c r="I168" s="201"/>
      <c r="J168" s="197"/>
      <c r="K168" s="197"/>
      <c r="L168" s="202"/>
      <c r="M168" s="203"/>
      <c r="N168" s="204"/>
      <c r="O168" s="204"/>
      <c r="P168" s="204"/>
      <c r="Q168" s="204"/>
      <c r="R168" s="204"/>
      <c r="S168" s="204"/>
      <c r="T168" s="205"/>
      <c r="AT168" s="206" t="s">
        <v>171</v>
      </c>
      <c r="AU168" s="206" t="s">
        <v>84</v>
      </c>
      <c r="AV168" s="13" t="s">
        <v>84</v>
      </c>
      <c r="AW168" s="13" t="s">
        <v>35</v>
      </c>
      <c r="AX168" s="13" t="s">
        <v>74</v>
      </c>
      <c r="AY168" s="206" t="s">
        <v>123</v>
      </c>
    </row>
    <row r="169" spans="1:65" s="15" customFormat="1" ht="11.25">
      <c r="B169" s="217"/>
      <c r="C169" s="218"/>
      <c r="D169" s="189" t="s">
        <v>171</v>
      </c>
      <c r="E169" s="219" t="s">
        <v>20</v>
      </c>
      <c r="F169" s="220" t="s">
        <v>206</v>
      </c>
      <c r="G169" s="218"/>
      <c r="H169" s="221">
        <v>223.48500000000001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171</v>
      </c>
      <c r="AU169" s="227" t="s">
        <v>84</v>
      </c>
      <c r="AV169" s="15" t="s">
        <v>129</v>
      </c>
      <c r="AW169" s="15" t="s">
        <v>35</v>
      </c>
      <c r="AX169" s="15" t="s">
        <v>22</v>
      </c>
      <c r="AY169" s="227" t="s">
        <v>123</v>
      </c>
    </row>
    <row r="170" spans="1:65" s="2" customFormat="1" ht="21.75" customHeight="1">
      <c r="A170" s="37"/>
      <c r="B170" s="38"/>
      <c r="C170" s="176" t="s">
        <v>8</v>
      </c>
      <c r="D170" s="176" t="s">
        <v>126</v>
      </c>
      <c r="E170" s="177" t="s">
        <v>249</v>
      </c>
      <c r="F170" s="178" t="s">
        <v>250</v>
      </c>
      <c r="G170" s="179" t="s">
        <v>197</v>
      </c>
      <c r="H170" s="180">
        <v>95.778999999999996</v>
      </c>
      <c r="I170" s="181"/>
      <c r="J170" s="182">
        <f>ROUND(I170*H170,2)</f>
        <v>0</v>
      </c>
      <c r="K170" s="178" t="s">
        <v>166</v>
      </c>
      <c r="L170" s="42"/>
      <c r="M170" s="183" t="s">
        <v>20</v>
      </c>
      <c r="N170" s="184" t="s">
        <v>45</v>
      </c>
      <c r="O170" s="67"/>
      <c r="P170" s="185">
        <f>O170*H170</f>
        <v>0</v>
      </c>
      <c r="Q170" s="185">
        <v>0</v>
      </c>
      <c r="R170" s="185">
        <f>Q170*H170</f>
        <v>0</v>
      </c>
      <c r="S170" s="185">
        <v>0</v>
      </c>
      <c r="T170" s="186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87" t="s">
        <v>129</v>
      </c>
      <c r="AT170" s="187" t="s">
        <v>126</v>
      </c>
      <c r="AU170" s="187" t="s">
        <v>84</v>
      </c>
      <c r="AY170" s="20" t="s">
        <v>123</v>
      </c>
      <c r="BE170" s="188">
        <f>IF(N170="základní",J170,0)</f>
        <v>0</v>
      </c>
      <c r="BF170" s="188">
        <f>IF(N170="snížená",J170,0)</f>
        <v>0</v>
      </c>
      <c r="BG170" s="188">
        <f>IF(N170="zákl. přenesená",J170,0)</f>
        <v>0</v>
      </c>
      <c r="BH170" s="188">
        <f>IF(N170="sníž. přenesená",J170,0)</f>
        <v>0</v>
      </c>
      <c r="BI170" s="188">
        <f>IF(N170="nulová",J170,0)</f>
        <v>0</v>
      </c>
      <c r="BJ170" s="20" t="s">
        <v>22</v>
      </c>
      <c r="BK170" s="188">
        <f>ROUND(I170*H170,2)</f>
        <v>0</v>
      </c>
      <c r="BL170" s="20" t="s">
        <v>129</v>
      </c>
      <c r="BM170" s="187" t="s">
        <v>251</v>
      </c>
    </row>
    <row r="171" spans="1:65" s="2" customFormat="1" ht="19.5">
      <c r="A171" s="37"/>
      <c r="B171" s="38"/>
      <c r="C171" s="39"/>
      <c r="D171" s="189" t="s">
        <v>131</v>
      </c>
      <c r="E171" s="39"/>
      <c r="F171" s="190" t="s">
        <v>252</v>
      </c>
      <c r="G171" s="39"/>
      <c r="H171" s="39"/>
      <c r="I171" s="191"/>
      <c r="J171" s="39"/>
      <c r="K171" s="39"/>
      <c r="L171" s="42"/>
      <c r="M171" s="192"/>
      <c r="N171" s="193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131</v>
      </c>
      <c r="AU171" s="20" t="s">
        <v>84</v>
      </c>
    </row>
    <row r="172" spans="1:65" s="2" customFormat="1" ht="11.25">
      <c r="A172" s="37"/>
      <c r="B172" s="38"/>
      <c r="C172" s="39"/>
      <c r="D172" s="194" t="s">
        <v>169</v>
      </c>
      <c r="E172" s="39"/>
      <c r="F172" s="195" t="s">
        <v>253</v>
      </c>
      <c r="G172" s="39"/>
      <c r="H172" s="39"/>
      <c r="I172" s="191"/>
      <c r="J172" s="39"/>
      <c r="K172" s="39"/>
      <c r="L172" s="42"/>
      <c r="M172" s="192"/>
      <c r="N172" s="193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169</v>
      </c>
      <c r="AU172" s="20" t="s">
        <v>84</v>
      </c>
    </row>
    <row r="173" spans="1:65" s="14" customFormat="1" ht="11.25">
      <c r="B173" s="207"/>
      <c r="C173" s="208"/>
      <c r="D173" s="189" t="s">
        <v>171</v>
      </c>
      <c r="E173" s="209" t="s">
        <v>20</v>
      </c>
      <c r="F173" s="210" t="s">
        <v>254</v>
      </c>
      <c r="G173" s="208"/>
      <c r="H173" s="209" t="s">
        <v>20</v>
      </c>
      <c r="I173" s="211"/>
      <c r="J173" s="208"/>
      <c r="K173" s="208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171</v>
      </c>
      <c r="AU173" s="216" t="s">
        <v>84</v>
      </c>
      <c r="AV173" s="14" t="s">
        <v>22</v>
      </c>
      <c r="AW173" s="14" t="s">
        <v>35</v>
      </c>
      <c r="AX173" s="14" t="s">
        <v>74</v>
      </c>
      <c r="AY173" s="216" t="s">
        <v>123</v>
      </c>
    </row>
    <row r="174" spans="1:65" s="13" customFormat="1" ht="11.25">
      <c r="B174" s="196"/>
      <c r="C174" s="197"/>
      <c r="D174" s="189" t="s">
        <v>171</v>
      </c>
      <c r="E174" s="198" t="s">
        <v>20</v>
      </c>
      <c r="F174" s="199" t="s">
        <v>255</v>
      </c>
      <c r="G174" s="197"/>
      <c r="H174" s="200">
        <v>95.778999999999996</v>
      </c>
      <c r="I174" s="201"/>
      <c r="J174" s="197"/>
      <c r="K174" s="197"/>
      <c r="L174" s="202"/>
      <c r="M174" s="203"/>
      <c r="N174" s="204"/>
      <c r="O174" s="204"/>
      <c r="P174" s="204"/>
      <c r="Q174" s="204"/>
      <c r="R174" s="204"/>
      <c r="S174" s="204"/>
      <c r="T174" s="205"/>
      <c r="AT174" s="206" t="s">
        <v>171</v>
      </c>
      <c r="AU174" s="206" t="s">
        <v>84</v>
      </c>
      <c r="AV174" s="13" t="s">
        <v>84</v>
      </c>
      <c r="AW174" s="13" t="s">
        <v>35</v>
      </c>
      <c r="AX174" s="13" t="s">
        <v>22</v>
      </c>
      <c r="AY174" s="206" t="s">
        <v>123</v>
      </c>
    </row>
    <row r="175" spans="1:65" s="2" customFormat="1" ht="16.5" customHeight="1">
      <c r="A175" s="37"/>
      <c r="B175" s="38"/>
      <c r="C175" s="176" t="s">
        <v>256</v>
      </c>
      <c r="D175" s="176" t="s">
        <v>126</v>
      </c>
      <c r="E175" s="177" t="s">
        <v>257</v>
      </c>
      <c r="F175" s="178" t="s">
        <v>258</v>
      </c>
      <c r="G175" s="179" t="s">
        <v>210</v>
      </c>
      <c r="H175" s="180">
        <v>669.15</v>
      </c>
      <c r="I175" s="181"/>
      <c r="J175" s="182">
        <f>ROUND(I175*H175,2)</f>
        <v>0</v>
      </c>
      <c r="K175" s="178" t="s">
        <v>166</v>
      </c>
      <c r="L175" s="42"/>
      <c r="M175" s="183" t="s">
        <v>20</v>
      </c>
      <c r="N175" s="184" t="s">
        <v>45</v>
      </c>
      <c r="O175" s="67"/>
      <c r="P175" s="185">
        <f>O175*H175</f>
        <v>0</v>
      </c>
      <c r="Q175" s="185">
        <v>8.4000000000000003E-4</v>
      </c>
      <c r="R175" s="185">
        <f>Q175*H175</f>
        <v>0.56208599999999997</v>
      </c>
      <c r="S175" s="185">
        <v>0</v>
      </c>
      <c r="T175" s="18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7" t="s">
        <v>129</v>
      </c>
      <c r="AT175" s="187" t="s">
        <v>126</v>
      </c>
      <c r="AU175" s="187" t="s">
        <v>84</v>
      </c>
      <c r="AY175" s="20" t="s">
        <v>123</v>
      </c>
      <c r="BE175" s="188">
        <f>IF(N175="základní",J175,0)</f>
        <v>0</v>
      </c>
      <c r="BF175" s="188">
        <f>IF(N175="snížená",J175,0)</f>
        <v>0</v>
      </c>
      <c r="BG175" s="188">
        <f>IF(N175="zákl. přenesená",J175,0)</f>
        <v>0</v>
      </c>
      <c r="BH175" s="188">
        <f>IF(N175="sníž. přenesená",J175,0)</f>
        <v>0</v>
      </c>
      <c r="BI175" s="188">
        <f>IF(N175="nulová",J175,0)</f>
        <v>0</v>
      </c>
      <c r="BJ175" s="20" t="s">
        <v>22</v>
      </c>
      <c r="BK175" s="188">
        <f>ROUND(I175*H175,2)</f>
        <v>0</v>
      </c>
      <c r="BL175" s="20" t="s">
        <v>129</v>
      </c>
      <c r="BM175" s="187" t="s">
        <v>259</v>
      </c>
    </row>
    <row r="176" spans="1:65" s="2" customFormat="1" ht="11.25">
      <c r="A176" s="37"/>
      <c r="B176" s="38"/>
      <c r="C176" s="39"/>
      <c r="D176" s="189" t="s">
        <v>131</v>
      </c>
      <c r="E176" s="39"/>
      <c r="F176" s="190" t="s">
        <v>260</v>
      </c>
      <c r="G176" s="39"/>
      <c r="H176" s="39"/>
      <c r="I176" s="191"/>
      <c r="J176" s="39"/>
      <c r="K176" s="39"/>
      <c r="L176" s="42"/>
      <c r="M176" s="192"/>
      <c r="N176" s="193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131</v>
      </c>
      <c r="AU176" s="20" t="s">
        <v>84</v>
      </c>
    </row>
    <row r="177" spans="1:65" s="2" customFormat="1" ht="11.25">
      <c r="A177" s="37"/>
      <c r="B177" s="38"/>
      <c r="C177" s="39"/>
      <c r="D177" s="194" t="s">
        <v>169</v>
      </c>
      <c r="E177" s="39"/>
      <c r="F177" s="195" t="s">
        <v>261</v>
      </c>
      <c r="G177" s="39"/>
      <c r="H177" s="39"/>
      <c r="I177" s="191"/>
      <c r="J177" s="39"/>
      <c r="K177" s="39"/>
      <c r="L177" s="42"/>
      <c r="M177" s="192"/>
      <c r="N177" s="193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169</v>
      </c>
      <c r="AU177" s="20" t="s">
        <v>84</v>
      </c>
    </row>
    <row r="178" spans="1:65" s="14" customFormat="1" ht="11.25">
      <c r="B178" s="207"/>
      <c r="C178" s="208"/>
      <c r="D178" s="189" t="s">
        <v>171</v>
      </c>
      <c r="E178" s="209" t="s">
        <v>20</v>
      </c>
      <c r="F178" s="210" t="s">
        <v>224</v>
      </c>
      <c r="G178" s="208"/>
      <c r="H178" s="209" t="s">
        <v>20</v>
      </c>
      <c r="I178" s="211"/>
      <c r="J178" s="208"/>
      <c r="K178" s="208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171</v>
      </c>
      <c r="AU178" s="216" t="s">
        <v>84</v>
      </c>
      <c r="AV178" s="14" t="s">
        <v>22</v>
      </c>
      <c r="AW178" s="14" t="s">
        <v>35</v>
      </c>
      <c r="AX178" s="14" t="s">
        <v>74</v>
      </c>
      <c r="AY178" s="216" t="s">
        <v>123</v>
      </c>
    </row>
    <row r="179" spans="1:65" s="13" customFormat="1" ht="11.25">
      <c r="B179" s="196"/>
      <c r="C179" s="197"/>
      <c r="D179" s="189" t="s">
        <v>171</v>
      </c>
      <c r="E179" s="198" t="s">
        <v>20</v>
      </c>
      <c r="F179" s="199" t="s">
        <v>262</v>
      </c>
      <c r="G179" s="197"/>
      <c r="H179" s="200">
        <v>29.75</v>
      </c>
      <c r="I179" s="201"/>
      <c r="J179" s="197"/>
      <c r="K179" s="197"/>
      <c r="L179" s="202"/>
      <c r="M179" s="203"/>
      <c r="N179" s="204"/>
      <c r="O179" s="204"/>
      <c r="P179" s="204"/>
      <c r="Q179" s="204"/>
      <c r="R179" s="204"/>
      <c r="S179" s="204"/>
      <c r="T179" s="205"/>
      <c r="AT179" s="206" t="s">
        <v>171</v>
      </c>
      <c r="AU179" s="206" t="s">
        <v>84</v>
      </c>
      <c r="AV179" s="13" t="s">
        <v>84</v>
      </c>
      <c r="AW179" s="13" t="s">
        <v>35</v>
      </c>
      <c r="AX179" s="13" t="s">
        <v>74</v>
      </c>
      <c r="AY179" s="206" t="s">
        <v>123</v>
      </c>
    </row>
    <row r="180" spans="1:65" s="14" customFormat="1" ht="11.25">
      <c r="B180" s="207"/>
      <c r="C180" s="208"/>
      <c r="D180" s="189" t="s">
        <v>171</v>
      </c>
      <c r="E180" s="209" t="s">
        <v>20</v>
      </c>
      <c r="F180" s="210" t="s">
        <v>229</v>
      </c>
      <c r="G180" s="208"/>
      <c r="H180" s="209" t="s">
        <v>20</v>
      </c>
      <c r="I180" s="211"/>
      <c r="J180" s="208"/>
      <c r="K180" s="208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171</v>
      </c>
      <c r="AU180" s="216" t="s">
        <v>84</v>
      </c>
      <c r="AV180" s="14" t="s">
        <v>22</v>
      </c>
      <c r="AW180" s="14" t="s">
        <v>35</v>
      </c>
      <c r="AX180" s="14" t="s">
        <v>74</v>
      </c>
      <c r="AY180" s="216" t="s">
        <v>123</v>
      </c>
    </row>
    <row r="181" spans="1:65" s="13" customFormat="1" ht="11.25">
      <c r="B181" s="196"/>
      <c r="C181" s="197"/>
      <c r="D181" s="189" t="s">
        <v>171</v>
      </c>
      <c r="E181" s="198" t="s">
        <v>20</v>
      </c>
      <c r="F181" s="199" t="s">
        <v>263</v>
      </c>
      <c r="G181" s="197"/>
      <c r="H181" s="200">
        <v>566.20000000000005</v>
      </c>
      <c r="I181" s="201"/>
      <c r="J181" s="197"/>
      <c r="K181" s="197"/>
      <c r="L181" s="202"/>
      <c r="M181" s="203"/>
      <c r="N181" s="204"/>
      <c r="O181" s="204"/>
      <c r="P181" s="204"/>
      <c r="Q181" s="204"/>
      <c r="R181" s="204"/>
      <c r="S181" s="204"/>
      <c r="T181" s="205"/>
      <c r="AT181" s="206" t="s">
        <v>171</v>
      </c>
      <c r="AU181" s="206" t="s">
        <v>84</v>
      </c>
      <c r="AV181" s="13" t="s">
        <v>84</v>
      </c>
      <c r="AW181" s="13" t="s">
        <v>35</v>
      </c>
      <c r="AX181" s="13" t="s">
        <v>74</v>
      </c>
      <c r="AY181" s="206" t="s">
        <v>123</v>
      </c>
    </row>
    <row r="182" spans="1:65" s="14" customFormat="1" ht="11.25">
      <c r="B182" s="207"/>
      <c r="C182" s="208"/>
      <c r="D182" s="189" t="s">
        <v>171</v>
      </c>
      <c r="E182" s="209" t="s">
        <v>20</v>
      </c>
      <c r="F182" s="210" t="s">
        <v>264</v>
      </c>
      <c r="G182" s="208"/>
      <c r="H182" s="209" t="s">
        <v>20</v>
      </c>
      <c r="I182" s="211"/>
      <c r="J182" s="208"/>
      <c r="K182" s="208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171</v>
      </c>
      <c r="AU182" s="216" t="s">
        <v>84</v>
      </c>
      <c r="AV182" s="14" t="s">
        <v>22</v>
      </c>
      <c r="AW182" s="14" t="s">
        <v>35</v>
      </c>
      <c r="AX182" s="14" t="s">
        <v>74</v>
      </c>
      <c r="AY182" s="216" t="s">
        <v>123</v>
      </c>
    </row>
    <row r="183" spans="1:65" s="14" customFormat="1" ht="11.25">
      <c r="B183" s="207"/>
      <c r="C183" s="208"/>
      <c r="D183" s="189" t="s">
        <v>171</v>
      </c>
      <c r="E183" s="209" t="s">
        <v>20</v>
      </c>
      <c r="F183" s="210" t="s">
        <v>215</v>
      </c>
      <c r="G183" s="208"/>
      <c r="H183" s="209" t="s">
        <v>20</v>
      </c>
      <c r="I183" s="211"/>
      <c r="J183" s="208"/>
      <c r="K183" s="208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171</v>
      </c>
      <c r="AU183" s="216" t="s">
        <v>84</v>
      </c>
      <c r="AV183" s="14" t="s">
        <v>22</v>
      </c>
      <c r="AW183" s="14" t="s">
        <v>35</v>
      </c>
      <c r="AX183" s="14" t="s">
        <v>74</v>
      </c>
      <c r="AY183" s="216" t="s">
        <v>123</v>
      </c>
    </row>
    <row r="184" spans="1:65" s="13" customFormat="1" ht="11.25">
      <c r="B184" s="196"/>
      <c r="C184" s="197"/>
      <c r="D184" s="189" t="s">
        <v>171</v>
      </c>
      <c r="E184" s="198" t="s">
        <v>20</v>
      </c>
      <c r="F184" s="199" t="s">
        <v>265</v>
      </c>
      <c r="G184" s="197"/>
      <c r="H184" s="200">
        <v>73.2</v>
      </c>
      <c r="I184" s="201"/>
      <c r="J184" s="197"/>
      <c r="K184" s="197"/>
      <c r="L184" s="202"/>
      <c r="M184" s="203"/>
      <c r="N184" s="204"/>
      <c r="O184" s="204"/>
      <c r="P184" s="204"/>
      <c r="Q184" s="204"/>
      <c r="R184" s="204"/>
      <c r="S184" s="204"/>
      <c r="T184" s="205"/>
      <c r="AT184" s="206" t="s">
        <v>171</v>
      </c>
      <c r="AU184" s="206" t="s">
        <v>84</v>
      </c>
      <c r="AV184" s="13" t="s">
        <v>84</v>
      </c>
      <c r="AW184" s="13" t="s">
        <v>35</v>
      </c>
      <c r="AX184" s="13" t="s">
        <v>74</v>
      </c>
      <c r="AY184" s="206" t="s">
        <v>123</v>
      </c>
    </row>
    <row r="185" spans="1:65" s="15" customFormat="1" ht="11.25">
      <c r="B185" s="217"/>
      <c r="C185" s="218"/>
      <c r="D185" s="189" t="s">
        <v>171</v>
      </c>
      <c r="E185" s="219" t="s">
        <v>20</v>
      </c>
      <c r="F185" s="220" t="s">
        <v>206</v>
      </c>
      <c r="G185" s="218"/>
      <c r="H185" s="221">
        <v>669.15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171</v>
      </c>
      <c r="AU185" s="227" t="s">
        <v>84</v>
      </c>
      <c r="AV185" s="15" t="s">
        <v>129</v>
      </c>
      <c r="AW185" s="15" t="s">
        <v>35</v>
      </c>
      <c r="AX185" s="15" t="s">
        <v>22</v>
      </c>
      <c r="AY185" s="227" t="s">
        <v>123</v>
      </c>
    </row>
    <row r="186" spans="1:65" s="2" customFormat="1" ht="16.5" customHeight="1">
      <c r="A186" s="37"/>
      <c r="B186" s="38"/>
      <c r="C186" s="176" t="s">
        <v>266</v>
      </c>
      <c r="D186" s="176" t="s">
        <v>126</v>
      </c>
      <c r="E186" s="177" t="s">
        <v>267</v>
      </c>
      <c r="F186" s="178" t="s">
        <v>268</v>
      </c>
      <c r="G186" s="179" t="s">
        <v>210</v>
      </c>
      <c r="H186" s="180">
        <v>669.15</v>
      </c>
      <c r="I186" s="181"/>
      <c r="J186" s="182">
        <f>ROUND(I186*H186,2)</f>
        <v>0</v>
      </c>
      <c r="K186" s="178" t="s">
        <v>166</v>
      </c>
      <c r="L186" s="42"/>
      <c r="M186" s="183" t="s">
        <v>20</v>
      </c>
      <c r="N186" s="184" t="s">
        <v>45</v>
      </c>
      <c r="O186" s="67"/>
      <c r="P186" s="185">
        <f>O186*H186</f>
        <v>0</v>
      </c>
      <c r="Q186" s="185">
        <v>0</v>
      </c>
      <c r="R186" s="185">
        <f>Q186*H186</f>
        <v>0</v>
      </c>
      <c r="S186" s="185">
        <v>0</v>
      </c>
      <c r="T186" s="18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7" t="s">
        <v>129</v>
      </c>
      <c r="AT186" s="187" t="s">
        <v>126</v>
      </c>
      <c r="AU186" s="187" t="s">
        <v>84</v>
      </c>
      <c r="AY186" s="20" t="s">
        <v>123</v>
      </c>
      <c r="BE186" s="188">
        <f>IF(N186="základní",J186,0)</f>
        <v>0</v>
      </c>
      <c r="BF186" s="188">
        <f>IF(N186="snížená",J186,0)</f>
        <v>0</v>
      </c>
      <c r="BG186" s="188">
        <f>IF(N186="zákl. přenesená",J186,0)</f>
        <v>0</v>
      </c>
      <c r="BH186" s="188">
        <f>IF(N186="sníž. přenesená",J186,0)</f>
        <v>0</v>
      </c>
      <c r="BI186" s="188">
        <f>IF(N186="nulová",J186,0)</f>
        <v>0</v>
      </c>
      <c r="BJ186" s="20" t="s">
        <v>22</v>
      </c>
      <c r="BK186" s="188">
        <f>ROUND(I186*H186,2)</f>
        <v>0</v>
      </c>
      <c r="BL186" s="20" t="s">
        <v>129</v>
      </c>
      <c r="BM186" s="187" t="s">
        <v>269</v>
      </c>
    </row>
    <row r="187" spans="1:65" s="2" customFormat="1" ht="19.5">
      <c r="A187" s="37"/>
      <c r="B187" s="38"/>
      <c r="C187" s="39"/>
      <c r="D187" s="189" t="s">
        <v>131</v>
      </c>
      <c r="E187" s="39"/>
      <c r="F187" s="190" t="s">
        <v>270</v>
      </c>
      <c r="G187" s="39"/>
      <c r="H187" s="39"/>
      <c r="I187" s="191"/>
      <c r="J187" s="39"/>
      <c r="K187" s="39"/>
      <c r="L187" s="42"/>
      <c r="M187" s="192"/>
      <c r="N187" s="193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131</v>
      </c>
      <c r="AU187" s="20" t="s">
        <v>84</v>
      </c>
    </row>
    <row r="188" spans="1:65" s="2" customFormat="1" ht="11.25">
      <c r="A188" s="37"/>
      <c r="B188" s="38"/>
      <c r="C188" s="39"/>
      <c r="D188" s="194" t="s">
        <v>169</v>
      </c>
      <c r="E188" s="39"/>
      <c r="F188" s="195" t="s">
        <v>271</v>
      </c>
      <c r="G188" s="39"/>
      <c r="H188" s="39"/>
      <c r="I188" s="191"/>
      <c r="J188" s="39"/>
      <c r="K188" s="39"/>
      <c r="L188" s="42"/>
      <c r="M188" s="192"/>
      <c r="N188" s="193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169</v>
      </c>
      <c r="AU188" s="20" t="s">
        <v>84</v>
      </c>
    </row>
    <row r="189" spans="1:65" s="2" customFormat="1" ht="16.5" customHeight="1">
      <c r="A189" s="37"/>
      <c r="B189" s="38"/>
      <c r="C189" s="176" t="s">
        <v>272</v>
      </c>
      <c r="D189" s="176" t="s">
        <v>126</v>
      </c>
      <c r="E189" s="177" t="s">
        <v>273</v>
      </c>
      <c r="F189" s="178" t="s">
        <v>274</v>
      </c>
      <c r="G189" s="179" t="s">
        <v>210</v>
      </c>
      <c r="H189" s="180">
        <v>173.88</v>
      </c>
      <c r="I189" s="181"/>
      <c r="J189" s="182">
        <f>ROUND(I189*H189,2)</f>
        <v>0</v>
      </c>
      <c r="K189" s="178" t="s">
        <v>166</v>
      </c>
      <c r="L189" s="42"/>
      <c r="M189" s="183" t="s">
        <v>20</v>
      </c>
      <c r="N189" s="184" t="s">
        <v>45</v>
      </c>
      <c r="O189" s="67"/>
      <c r="P189" s="185">
        <f>O189*H189</f>
        <v>0</v>
      </c>
      <c r="Q189" s="185">
        <v>8.4999999999999995E-4</v>
      </c>
      <c r="R189" s="185">
        <f>Q189*H189</f>
        <v>0.14779799999999998</v>
      </c>
      <c r="S189" s="185">
        <v>0</v>
      </c>
      <c r="T189" s="186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87" t="s">
        <v>129</v>
      </c>
      <c r="AT189" s="187" t="s">
        <v>126</v>
      </c>
      <c r="AU189" s="187" t="s">
        <v>84</v>
      </c>
      <c r="AY189" s="20" t="s">
        <v>123</v>
      </c>
      <c r="BE189" s="188">
        <f>IF(N189="základní",J189,0)</f>
        <v>0</v>
      </c>
      <c r="BF189" s="188">
        <f>IF(N189="snížená",J189,0)</f>
        <v>0</v>
      </c>
      <c r="BG189" s="188">
        <f>IF(N189="zákl. přenesená",J189,0)</f>
        <v>0</v>
      </c>
      <c r="BH189" s="188">
        <f>IF(N189="sníž. přenesená",J189,0)</f>
        <v>0</v>
      </c>
      <c r="BI189" s="188">
        <f>IF(N189="nulová",J189,0)</f>
        <v>0</v>
      </c>
      <c r="BJ189" s="20" t="s">
        <v>22</v>
      </c>
      <c r="BK189" s="188">
        <f>ROUND(I189*H189,2)</f>
        <v>0</v>
      </c>
      <c r="BL189" s="20" t="s">
        <v>129</v>
      </c>
      <c r="BM189" s="187" t="s">
        <v>275</v>
      </c>
    </row>
    <row r="190" spans="1:65" s="2" customFormat="1" ht="11.25">
      <c r="A190" s="37"/>
      <c r="B190" s="38"/>
      <c r="C190" s="39"/>
      <c r="D190" s="189" t="s">
        <v>131</v>
      </c>
      <c r="E190" s="39"/>
      <c r="F190" s="190" t="s">
        <v>276</v>
      </c>
      <c r="G190" s="39"/>
      <c r="H190" s="39"/>
      <c r="I190" s="191"/>
      <c r="J190" s="39"/>
      <c r="K190" s="39"/>
      <c r="L190" s="42"/>
      <c r="M190" s="192"/>
      <c r="N190" s="193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131</v>
      </c>
      <c r="AU190" s="20" t="s">
        <v>84</v>
      </c>
    </row>
    <row r="191" spans="1:65" s="2" customFormat="1" ht="11.25">
      <c r="A191" s="37"/>
      <c r="B191" s="38"/>
      <c r="C191" s="39"/>
      <c r="D191" s="194" t="s">
        <v>169</v>
      </c>
      <c r="E191" s="39"/>
      <c r="F191" s="195" t="s">
        <v>277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169</v>
      </c>
      <c r="AU191" s="20" t="s">
        <v>84</v>
      </c>
    </row>
    <row r="192" spans="1:65" s="14" customFormat="1" ht="11.25">
      <c r="B192" s="207"/>
      <c r="C192" s="208"/>
      <c r="D192" s="189" t="s">
        <v>171</v>
      </c>
      <c r="E192" s="209" t="s">
        <v>20</v>
      </c>
      <c r="F192" s="210" t="s">
        <v>229</v>
      </c>
      <c r="G192" s="208"/>
      <c r="H192" s="209" t="s">
        <v>20</v>
      </c>
      <c r="I192" s="211"/>
      <c r="J192" s="208"/>
      <c r="K192" s="208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171</v>
      </c>
      <c r="AU192" s="216" t="s">
        <v>84</v>
      </c>
      <c r="AV192" s="14" t="s">
        <v>22</v>
      </c>
      <c r="AW192" s="14" t="s">
        <v>35</v>
      </c>
      <c r="AX192" s="14" t="s">
        <v>74</v>
      </c>
      <c r="AY192" s="216" t="s">
        <v>123</v>
      </c>
    </row>
    <row r="193" spans="1:65" s="13" customFormat="1" ht="11.25">
      <c r="B193" s="196"/>
      <c r="C193" s="197"/>
      <c r="D193" s="189" t="s">
        <v>171</v>
      </c>
      <c r="E193" s="198" t="s">
        <v>20</v>
      </c>
      <c r="F193" s="199" t="s">
        <v>278</v>
      </c>
      <c r="G193" s="197"/>
      <c r="H193" s="200">
        <v>173.88</v>
      </c>
      <c r="I193" s="201"/>
      <c r="J193" s="197"/>
      <c r="K193" s="197"/>
      <c r="L193" s="202"/>
      <c r="M193" s="203"/>
      <c r="N193" s="204"/>
      <c r="O193" s="204"/>
      <c r="P193" s="204"/>
      <c r="Q193" s="204"/>
      <c r="R193" s="204"/>
      <c r="S193" s="204"/>
      <c r="T193" s="205"/>
      <c r="AT193" s="206" t="s">
        <v>171</v>
      </c>
      <c r="AU193" s="206" t="s">
        <v>84</v>
      </c>
      <c r="AV193" s="13" t="s">
        <v>84</v>
      </c>
      <c r="AW193" s="13" t="s">
        <v>35</v>
      </c>
      <c r="AX193" s="13" t="s">
        <v>74</v>
      </c>
      <c r="AY193" s="206" t="s">
        <v>123</v>
      </c>
    </row>
    <row r="194" spans="1:65" s="15" customFormat="1" ht="11.25">
      <c r="B194" s="217"/>
      <c r="C194" s="218"/>
      <c r="D194" s="189" t="s">
        <v>171</v>
      </c>
      <c r="E194" s="219" t="s">
        <v>20</v>
      </c>
      <c r="F194" s="220" t="s">
        <v>206</v>
      </c>
      <c r="G194" s="218"/>
      <c r="H194" s="221">
        <v>173.88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171</v>
      </c>
      <c r="AU194" s="227" t="s">
        <v>84</v>
      </c>
      <c r="AV194" s="15" t="s">
        <v>129</v>
      </c>
      <c r="AW194" s="15" t="s">
        <v>35</v>
      </c>
      <c r="AX194" s="15" t="s">
        <v>22</v>
      </c>
      <c r="AY194" s="227" t="s">
        <v>123</v>
      </c>
    </row>
    <row r="195" spans="1:65" s="2" customFormat="1" ht="16.5" customHeight="1">
      <c r="A195" s="37"/>
      <c r="B195" s="38"/>
      <c r="C195" s="176" t="s">
        <v>279</v>
      </c>
      <c r="D195" s="176" t="s">
        <v>126</v>
      </c>
      <c r="E195" s="177" t="s">
        <v>280</v>
      </c>
      <c r="F195" s="178" t="s">
        <v>281</v>
      </c>
      <c r="G195" s="179" t="s">
        <v>210</v>
      </c>
      <c r="H195" s="180">
        <v>173.88</v>
      </c>
      <c r="I195" s="181"/>
      <c r="J195" s="182">
        <f>ROUND(I195*H195,2)</f>
        <v>0</v>
      </c>
      <c r="K195" s="178" t="s">
        <v>166</v>
      </c>
      <c r="L195" s="42"/>
      <c r="M195" s="183" t="s">
        <v>20</v>
      </c>
      <c r="N195" s="184" t="s">
        <v>45</v>
      </c>
      <c r="O195" s="67"/>
      <c r="P195" s="185">
        <f>O195*H195</f>
        <v>0</v>
      </c>
      <c r="Q195" s="185">
        <v>0</v>
      </c>
      <c r="R195" s="185">
        <f>Q195*H195</f>
        <v>0</v>
      </c>
      <c r="S195" s="185">
        <v>0</v>
      </c>
      <c r="T195" s="186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7" t="s">
        <v>129</v>
      </c>
      <c r="AT195" s="187" t="s">
        <v>126</v>
      </c>
      <c r="AU195" s="187" t="s">
        <v>84</v>
      </c>
      <c r="AY195" s="20" t="s">
        <v>123</v>
      </c>
      <c r="BE195" s="188">
        <f>IF(N195="základní",J195,0)</f>
        <v>0</v>
      </c>
      <c r="BF195" s="188">
        <f>IF(N195="snížená",J195,0)</f>
        <v>0</v>
      </c>
      <c r="BG195" s="188">
        <f>IF(N195="zákl. přenesená",J195,0)</f>
        <v>0</v>
      </c>
      <c r="BH195" s="188">
        <f>IF(N195="sníž. přenesená",J195,0)</f>
        <v>0</v>
      </c>
      <c r="BI195" s="188">
        <f>IF(N195="nulová",J195,0)</f>
        <v>0</v>
      </c>
      <c r="BJ195" s="20" t="s">
        <v>22</v>
      </c>
      <c r="BK195" s="188">
        <f>ROUND(I195*H195,2)</f>
        <v>0</v>
      </c>
      <c r="BL195" s="20" t="s">
        <v>129</v>
      </c>
      <c r="BM195" s="187" t="s">
        <v>282</v>
      </c>
    </row>
    <row r="196" spans="1:65" s="2" customFormat="1" ht="19.5">
      <c r="A196" s="37"/>
      <c r="B196" s="38"/>
      <c r="C196" s="39"/>
      <c r="D196" s="189" t="s">
        <v>131</v>
      </c>
      <c r="E196" s="39"/>
      <c r="F196" s="190" t="s">
        <v>283</v>
      </c>
      <c r="G196" s="39"/>
      <c r="H196" s="39"/>
      <c r="I196" s="191"/>
      <c r="J196" s="39"/>
      <c r="K196" s="39"/>
      <c r="L196" s="42"/>
      <c r="M196" s="192"/>
      <c r="N196" s="193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131</v>
      </c>
      <c r="AU196" s="20" t="s">
        <v>84</v>
      </c>
    </row>
    <row r="197" spans="1:65" s="2" customFormat="1" ht="11.25">
      <c r="A197" s="37"/>
      <c r="B197" s="38"/>
      <c r="C197" s="39"/>
      <c r="D197" s="194" t="s">
        <v>169</v>
      </c>
      <c r="E197" s="39"/>
      <c r="F197" s="195" t="s">
        <v>284</v>
      </c>
      <c r="G197" s="39"/>
      <c r="H197" s="39"/>
      <c r="I197" s="191"/>
      <c r="J197" s="39"/>
      <c r="K197" s="39"/>
      <c r="L197" s="42"/>
      <c r="M197" s="192"/>
      <c r="N197" s="193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169</v>
      </c>
      <c r="AU197" s="20" t="s">
        <v>84</v>
      </c>
    </row>
    <row r="198" spans="1:65" s="2" customFormat="1" ht="16.5" customHeight="1">
      <c r="A198" s="37"/>
      <c r="B198" s="38"/>
      <c r="C198" s="176" t="s">
        <v>285</v>
      </c>
      <c r="D198" s="176" t="s">
        <v>126</v>
      </c>
      <c r="E198" s="177" t="s">
        <v>286</v>
      </c>
      <c r="F198" s="178" t="s">
        <v>287</v>
      </c>
      <c r="G198" s="179" t="s">
        <v>210</v>
      </c>
      <c r="H198" s="180">
        <v>82.13</v>
      </c>
      <c r="I198" s="181"/>
      <c r="J198" s="182">
        <f>ROUND(I198*H198,2)</f>
        <v>0</v>
      </c>
      <c r="K198" s="178" t="s">
        <v>166</v>
      </c>
      <c r="L198" s="42"/>
      <c r="M198" s="183" t="s">
        <v>20</v>
      </c>
      <c r="N198" s="184" t="s">
        <v>45</v>
      </c>
      <c r="O198" s="67"/>
      <c r="P198" s="185">
        <f>O198*H198</f>
        <v>0</v>
      </c>
      <c r="Q198" s="185">
        <v>5.8E-4</v>
      </c>
      <c r="R198" s="185">
        <f>Q198*H198</f>
        <v>4.7635399999999994E-2</v>
      </c>
      <c r="S198" s="185">
        <v>0</v>
      </c>
      <c r="T198" s="18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87" t="s">
        <v>129</v>
      </c>
      <c r="AT198" s="187" t="s">
        <v>126</v>
      </c>
      <c r="AU198" s="187" t="s">
        <v>84</v>
      </c>
      <c r="AY198" s="20" t="s">
        <v>123</v>
      </c>
      <c r="BE198" s="188">
        <f>IF(N198="základní",J198,0)</f>
        <v>0</v>
      </c>
      <c r="BF198" s="188">
        <f>IF(N198="snížená",J198,0)</f>
        <v>0</v>
      </c>
      <c r="BG198" s="188">
        <f>IF(N198="zákl. přenesená",J198,0)</f>
        <v>0</v>
      </c>
      <c r="BH198" s="188">
        <f>IF(N198="sníž. přenesená",J198,0)</f>
        <v>0</v>
      </c>
      <c r="BI198" s="188">
        <f>IF(N198="nulová",J198,0)</f>
        <v>0</v>
      </c>
      <c r="BJ198" s="20" t="s">
        <v>22</v>
      </c>
      <c r="BK198" s="188">
        <f>ROUND(I198*H198,2)</f>
        <v>0</v>
      </c>
      <c r="BL198" s="20" t="s">
        <v>129</v>
      </c>
      <c r="BM198" s="187" t="s">
        <v>288</v>
      </c>
    </row>
    <row r="199" spans="1:65" s="2" customFormat="1" ht="11.25">
      <c r="A199" s="37"/>
      <c r="B199" s="38"/>
      <c r="C199" s="39"/>
      <c r="D199" s="189" t="s">
        <v>131</v>
      </c>
      <c r="E199" s="39"/>
      <c r="F199" s="190" t="s">
        <v>289</v>
      </c>
      <c r="G199" s="39"/>
      <c r="H199" s="39"/>
      <c r="I199" s="191"/>
      <c r="J199" s="39"/>
      <c r="K199" s="39"/>
      <c r="L199" s="42"/>
      <c r="M199" s="192"/>
      <c r="N199" s="193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131</v>
      </c>
      <c r="AU199" s="20" t="s">
        <v>84</v>
      </c>
    </row>
    <row r="200" spans="1:65" s="2" customFormat="1" ht="11.25">
      <c r="A200" s="37"/>
      <c r="B200" s="38"/>
      <c r="C200" s="39"/>
      <c r="D200" s="194" t="s">
        <v>169</v>
      </c>
      <c r="E200" s="39"/>
      <c r="F200" s="195" t="s">
        <v>290</v>
      </c>
      <c r="G200" s="39"/>
      <c r="H200" s="39"/>
      <c r="I200" s="191"/>
      <c r="J200" s="39"/>
      <c r="K200" s="39"/>
      <c r="L200" s="42"/>
      <c r="M200" s="192"/>
      <c r="N200" s="193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169</v>
      </c>
      <c r="AU200" s="20" t="s">
        <v>84</v>
      </c>
    </row>
    <row r="201" spans="1:65" s="14" customFormat="1" ht="11.25">
      <c r="B201" s="207"/>
      <c r="C201" s="208"/>
      <c r="D201" s="189" t="s">
        <v>171</v>
      </c>
      <c r="E201" s="209" t="s">
        <v>20</v>
      </c>
      <c r="F201" s="210" t="s">
        <v>226</v>
      </c>
      <c r="G201" s="208"/>
      <c r="H201" s="209" t="s">
        <v>20</v>
      </c>
      <c r="I201" s="211"/>
      <c r="J201" s="208"/>
      <c r="K201" s="208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171</v>
      </c>
      <c r="AU201" s="216" t="s">
        <v>84</v>
      </c>
      <c r="AV201" s="14" t="s">
        <v>22</v>
      </c>
      <c r="AW201" s="14" t="s">
        <v>35</v>
      </c>
      <c r="AX201" s="14" t="s">
        <v>74</v>
      </c>
      <c r="AY201" s="216" t="s">
        <v>123</v>
      </c>
    </row>
    <row r="202" spans="1:65" s="13" customFormat="1" ht="11.25">
      <c r="B202" s="196"/>
      <c r="C202" s="197"/>
      <c r="D202" s="189" t="s">
        <v>171</v>
      </c>
      <c r="E202" s="198" t="s">
        <v>20</v>
      </c>
      <c r="F202" s="199" t="s">
        <v>291</v>
      </c>
      <c r="G202" s="197"/>
      <c r="H202" s="200">
        <v>73.53</v>
      </c>
      <c r="I202" s="201"/>
      <c r="J202" s="197"/>
      <c r="K202" s="197"/>
      <c r="L202" s="202"/>
      <c r="M202" s="203"/>
      <c r="N202" s="204"/>
      <c r="O202" s="204"/>
      <c r="P202" s="204"/>
      <c r="Q202" s="204"/>
      <c r="R202" s="204"/>
      <c r="S202" s="204"/>
      <c r="T202" s="205"/>
      <c r="AT202" s="206" t="s">
        <v>171</v>
      </c>
      <c r="AU202" s="206" t="s">
        <v>84</v>
      </c>
      <c r="AV202" s="13" t="s">
        <v>84</v>
      </c>
      <c r="AW202" s="13" t="s">
        <v>35</v>
      </c>
      <c r="AX202" s="13" t="s">
        <v>74</v>
      </c>
      <c r="AY202" s="206" t="s">
        <v>123</v>
      </c>
    </row>
    <row r="203" spans="1:65" s="13" customFormat="1" ht="11.25">
      <c r="B203" s="196"/>
      <c r="C203" s="197"/>
      <c r="D203" s="189" t="s">
        <v>171</v>
      </c>
      <c r="E203" s="198" t="s">
        <v>20</v>
      </c>
      <c r="F203" s="199" t="s">
        <v>292</v>
      </c>
      <c r="G203" s="197"/>
      <c r="H203" s="200">
        <v>8.6</v>
      </c>
      <c r="I203" s="201"/>
      <c r="J203" s="197"/>
      <c r="K203" s="197"/>
      <c r="L203" s="202"/>
      <c r="M203" s="203"/>
      <c r="N203" s="204"/>
      <c r="O203" s="204"/>
      <c r="P203" s="204"/>
      <c r="Q203" s="204"/>
      <c r="R203" s="204"/>
      <c r="S203" s="204"/>
      <c r="T203" s="205"/>
      <c r="AT203" s="206" t="s">
        <v>171</v>
      </c>
      <c r="AU203" s="206" t="s">
        <v>84</v>
      </c>
      <c r="AV203" s="13" t="s">
        <v>84</v>
      </c>
      <c r="AW203" s="13" t="s">
        <v>35</v>
      </c>
      <c r="AX203" s="13" t="s">
        <v>74</v>
      </c>
      <c r="AY203" s="206" t="s">
        <v>123</v>
      </c>
    </row>
    <row r="204" spans="1:65" s="15" customFormat="1" ht="11.25">
      <c r="B204" s="217"/>
      <c r="C204" s="218"/>
      <c r="D204" s="189" t="s">
        <v>171</v>
      </c>
      <c r="E204" s="219" t="s">
        <v>20</v>
      </c>
      <c r="F204" s="220" t="s">
        <v>206</v>
      </c>
      <c r="G204" s="218"/>
      <c r="H204" s="221">
        <v>82.13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171</v>
      </c>
      <c r="AU204" s="227" t="s">
        <v>84</v>
      </c>
      <c r="AV204" s="15" t="s">
        <v>129</v>
      </c>
      <c r="AW204" s="15" t="s">
        <v>35</v>
      </c>
      <c r="AX204" s="15" t="s">
        <v>22</v>
      </c>
      <c r="AY204" s="227" t="s">
        <v>123</v>
      </c>
    </row>
    <row r="205" spans="1:65" s="2" customFormat="1" ht="16.5" customHeight="1">
      <c r="A205" s="37"/>
      <c r="B205" s="38"/>
      <c r="C205" s="176" t="s">
        <v>7</v>
      </c>
      <c r="D205" s="176" t="s">
        <v>126</v>
      </c>
      <c r="E205" s="177" t="s">
        <v>293</v>
      </c>
      <c r="F205" s="178" t="s">
        <v>294</v>
      </c>
      <c r="G205" s="179" t="s">
        <v>210</v>
      </c>
      <c r="H205" s="180">
        <v>82.13</v>
      </c>
      <c r="I205" s="181"/>
      <c r="J205" s="182">
        <f>ROUND(I205*H205,2)</f>
        <v>0</v>
      </c>
      <c r="K205" s="178" t="s">
        <v>166</v>
      </c>
      <c r="L205" s="42"/>
      <c r="M205" s="183" t="s">
        <v>20</v>
      </c>
      <c r="N205" s="184" t="s">
        <v>45</v>
      </c>
      <c r="O205" s="67"/>
      <c r="P205" s="185">
        <f>O205*H205</f>
        <v>0</v>
      </c>
      <c r="Q205" s="185">
        <v>0</v>
      </c>
      <c r="R205" s="185">
        <f>Q205*H205</f>
        <v>0</v>
      </c>
      <c r="S205" s="185">
        <v>0</v>
      </c>
      <c r="T205" s="186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87" t="s">
        <v>129</v>
      </c>
      <c r="AT205" s="187" t="s">
        <v>126</v>
      </c>
      <c r="AU205" s="187" t="s">
        <v>84</v>
      </c>
      <c r="AY205" s="20" t="s">
        <v>123</v>
      </c>
      <c r="BE205" s="188">
        <f>IF(N205="základní",J205,0)</f>
        <v>0</v>
      </c>
      <c r="BF205" s="188">
        <f>IF(N205="snížená",J205,0)</f>
        <v>0</v>
      </c>
      <c r="BG205" s="188">
        <f>IF(N205="zákl. přenesená",J205,0)</f>
        <v>0</v>
      </c>
      <c r="BH205" s="188">
        <f>IF(N205="sníž. přenesená",J205,0)</f>
        <v>0</v>
      </c>
      <c r="BI205" s="188">
        <f>IF(N205="nulová",J205,0)</f>
        <v>0</v>
      </c>
      <c r="BJ205" s="20" t="s">
        <v>22</v>
      </c>
      <c r="BK205" s="188">
        <f>ROUND(I205*H205,2)</f>
        <v>0</v>
      </c>
      <c r="BL205" s="20" t="s">
        <v>129</v>
      </c>
      <c r="BM205" s="187" t="s">
        <v>295</v>
      </c>
    </row>
    <row r="206" spans="1:65" s="2" customFormat="1" ht="11.25">
      <c r="A206" s="37"/>
      <c r="B206" s="38"/>
      <c r="C206" s="39"/>
      <c r="D206" s="189" t="s">
        <v>131</v>
      </c>
      <c r="E206" s="39"/>
      <c r="F206" s="190" t="s">
        <v>296</v>
      </c>
      <c r="G206" s="39"/>
      <c r="H206" s="39"/>
      <c r="I206" s="191"/>
      <c r="J206" s="39"/>
      <c r="K206" s="39"/>
      <c r="L206" s="42"/>
      <c r="M206" s="192"/>
      <c r="N206" s="193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131</v>
      </c>
      <c r="AU206" s="20" t="s">
        <v>84</v>
      </c>
    </row>
    <row r="207" spans="1:65" s="2" customFormat="1" ht="11.25">
      <c r="A207" s="37"/>
      <c r="B207" s="38"/>
      <c r="C207" s="39"/>
      <c r="D207" s="194" t="s">
        <v>169</v>
      </c>
      <c r="E207" s="39"/>
      <c r="F207" s="195" t="s">
        <v>297</v>
      </c>
      <c r="G207" s="39"/>
      <c r="H207" s="39"/>
      <c r="I207" s="191"/>
      <c r="J207" s="39"/>
      <c r="K207" s="39"/>
      <c r="L207" s="42"/>
      <c r="M207" s="192"/>
      <c r="N207" s="193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169</v>
      </c>
      <c r="AU207" s="20" t="s">
        <v>84</v>
      </c>
    </row>
    <row r="208" spans="1:65" s="2" customFormat="1" ht="21.75" customHeight="1">
      <c r="A208" s="37"/>
      <c r="B208" s="38"/>
      <c r="C208" s="176" t="s">
        <v>298</v>
      </c>
      <c r="D208" s="176" t="s">
        <v>126</v>
      </c>
      <c r="E208" s="177" t="s">
        <v>299</v>
      </c>
      <c r="F208" s="178" t="s">
        <v>300</v>
      </c>
      <c r="G208" s="179" t="s">
        <v>197</v>
      </c>
      <c r="H208" s="180">
        <v>311.10000000000002</v>
      </c>
      <c r="I208" s="181"/>
      <c r="J208" s="182">
        <f>ROUND(I208*H208,2)</f>
        <v>0</v>
      </c>
      <c r="K208" s="178" t="s">
        <v>166</v>
      </c>
      <c r="L208" s="42"/>
      <c r="M208" s="183" t="s">
        <v>20</v>
      </c>
      <c r="N208" s="184" t="s">
        <v>45</v>
      </c>
      <c r="O208" s="67"/>
      <c r="P208" s="185">
        <f>O208*H208</f>
        <v>0</v>
      </c>
      <c r="Q208" s="185">
        <v>0</v>
      </c>
      <c r="R208" s="185">
        <f>Q208*H208</f>
        <v>0</v>
      </c>
      <c r="S208" s="185">
        <v>0</v>
      </c>
      <c r="T208" s="18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87" t="s">
        <v>129</v>
      </c>
      <c r="AT208" s="187" t="s">
        <v>126</v>
      </c>
      <c r="AU208" s="187" t="s">
        <v>84</v>
      </c>
      <c r="AY208" s="20" t="s">
        <v>123</v>
      </c>
      <c r="BE208" s="188">
        <f>IF(N208="základní",J208,0)</f>
        <v>0</v>
      </c>
      <c r="BF208" s="188">
        <f>IF(N208="snížená",J208,0)</f>
        <v>0</v>
      </c>
      <c r="BG208" s="188">
        <f>IF(N208="zákl. přenesená",J208,0)</f>
        <v>0</v>
      </c>
      <c r="BH208" s="188">
        <f>IF(N208="sníž. přenesená",J208,0)</f>
        <v>0</v>
      </c>
      <c r="BI208" s="188">
        <f>IF(N208="nulová",J208,0)</f>
        <v>0</v>
      </c>
      <c r="BJ208" s="20" t="s">
        <v>22</v>
      </c>
      <c r="BK208" s="188">
        <f>ROUND(I208*H208,2)</f>
        <v>0</v>
      </c>
      <c r="BL208" s="20" t="s">
        <v>129</v>
      </c>
      <c r="BM208" s="187" t="s">
        <v>301</v>
      </c>
    </row>
    <row r="209" spans="1:65" s="2" customFormat="1" ht="19.5">
      <c r="A209" s="37"/>
      <c r="B209" s="38"/>
      <c r="C209" s="39"/>
      <c r="D209" s="189" t="s">
        <v>131</v>
      </c>
      <c r="E209" s="39"/>
      <c r="F209" s="190" t="s">
        <v>302</v>
      </c>
      <c r="G209" s="39"/>
      <c r="H209" s="39"/>
      <c r="I209" s="191"/>
      <c r="J209" s="39"/>
      <c r="K209" s="39"/>
      <c r="L209" s="42"/>
      <c r="M209" s="192"/>
      <c r="N209" s="193"/>
      <c r="O209" s="67"/>
      <c r="P209" s="67"/>
      <c r="Q209" s="67"/>
      <c r="R209" s="67"/>
      <c r="S209" s="67"/>
      <c r="T209" s="68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20" t="s">
        <v>131</v>
      </c>
      <c r="AU209" s="20" t="s">
        <v>84</v>
      </c>
    </row>
    <row r="210" spans="1:65" s="2" customFormat="1" ht="11.25">
      <c r="A210" s="37"/>
      <c r="B210" s="38"/>
      <c r="C210" s="39"/>
      <c r="D210" s="194" t="s">
        <v>169</v>
      </c>
      <c r="E210" s="39"/>
      <c r="F210" s="195" t="s">
        <v>303</v>
      </c>
      <c r="G210" s="39"/>
      <c r="H210" s="39"/>
      <c r="I210" s="191"/>
      <c r="J210" s="39"/>
      <c r="K210" s="39"/>
      <c r="L210" s="42"/>
      <c r="M210" s="192"/>
      <c r="N210" s="193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169</v>
      </c>
      <c r="AU210" s="20" t="s">
        <v>84</v>
      </c>
    </row>
    <row r="211" spans="1:65" s="14" customFormat="1" ht="11.25">
      <c r="B211" s="207"/>
      <c r="C211" s="208"/>
      <c r="D211" s="189" t="s">
        <v>171</v>
      </c>
      <c r="E211" s="209" t="s">
        <v>20</v>
      </c>
      <c r="F211" s="210" t="s">
        <v>304</v>
      </c>
      <c r="G211" s="208"/>
      <c r="H211" s="209" t="s">
        <v>20</v>
      </c>
      <c r="I211" s="211"/>
      <c r="J211" s="208"/>
      <c r="K211" s="208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171</v>
      </c>
      <c r="AU211" s="216" t="s">
        <v>84</v>
      </c>
      <c r="AV211" s="14" t="s">
        <v>22</v>
      </c>
      <c r="AW211" s="14" t="s">
        <v>35</v>
      </c>
      <c r="AX211" s="14" t="s">
        <v>74</v>
      </c>
      <c r="AY211" s="216" t="s">
        <v>123</v>
      </c>
    </row>
    <row r="212" spans="1:65" s="13" customFormat="1" ht="11.25">
      <c r="B212" s="196"/>
      <c r="C212" s="197"/>
      <c r="D212" s="189" t="s">
        <v>171</v>
      </c>
      <c r="E212" s="198" t="s">
        <v>20</v>
      </c>
      <c r="F212" s="199" t="s">
        <v>305</v>
      </c>
      <c r="G212" s="197"/>
      <c r="H212" s="200">
        <v>102.41200000000001</v>
      </c>
      <c r="I212" s="201"/>
      <c r="J212" s="197"/>
      <c r="K212" s="197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171</v>
      </c>
      <c r="AU212" s="206" t="s">
        <v>84</v>
      </c>
      <c r="AV212" s="13" t="s">
        <v>84</v>
      </c>
      <c r="AW212" s="13" t="s">
        <v>35</v>
      </c>
      <c r="AX212" s="13" t="s">
        <v>74</v>
      </c>
      <c r="AY212" s="206" t="s">
        <v>123</v>
      </c>
    </row>
    <row r="213" spans="1:65" s="13" customFormat="1" ht="11.25">
      <c r="B213" s="196"/>
      <c r="C213" s="197"/>
      <c r="D213" s="189" t="s">
        <v>171</v>
      </c>
      <c r="E213" s="198" t="s">
        <v>20</v>
      </c>
      <c r="F213" s="199" t="s">
        <v>306</v>
      </c>
      <c r="G213" s="197"/>
      <c r="H213" s="200">
        <v>27.280999999999999</v>
      </c>
      <c r="I213" s="201"/>
      <c r="J213" s="197"/>
      <c r="K213" s="197"/>
      <c r="L213" s="202"/>
      <c r="M213" s="203"/>
      <c r="N213" s="204"/>
      <c r="O213" s="204"/>
      <c r="P213" s="204"/>
      <c r="Q213" s="204"/>
      <c r="R213" s="204"/>
      <c r="S213" s="204"/>
      <c r="T213" s="205"/>
      <c r="AT213" s="206" t="s">
        <v>171</v>
      </c>
      <c r="AU213" s="206" t="s">
        <v>84</v>
      </c>
      <c r="AV213" s="13" t="s">
        <v>84</v>
      </c>
      <c r="AW213" s="13" t="s">
        <v>35</v>
      </c>
      <c r="AX213" s="13" t="s">
        <v>74</v>
      </c>
      <c r="AY213" s="206" t="s">
        <v>123</v>
      </c>
    </row>
    <row r="214" spans="1:65" s="13" customFormat="1" ht="11.25">
      <c r="B214" s="196"/>
      <c r="C214" s="197"/>
      <c r="D214" s="189" t="s">
        <v>171</v>
      </c>
      <c r="E214" s="198" t="s">
        <v>20</v>
      </c>
      <c r="F214" s="199" t="s">
        <v>307</v>
      </c>
      <c r="G214" s="197"/>
      <c r="H214" s="200">
        <v>181.40700000000001</v>
      </c>
      <c r="I214" s="201"/>
      <c r="J214" s="197"/>
      <c r="K214" s="197"/>
      <c r="L214" s="202"/>
      <c r="M214" s="203"/>
      <c r="N214" s="204"/>
      <c r="O214" s="204"/>
      <c r="P214" s="204"/>
      <c r="Q214" s="204"/>
      <c r="R214" s="204"/>
      <c r="S214" s="204"/>
      <c r="T214" s="205"/>
      <c r="AT214" s="206" t="s">
        <v>171</v>
      </c>
      <c r="AU214" s="206" t="s">
        <v>84</v>
      </c>
      <c r="AV214" s="13" t="s">
        <v>84</v>
      </c>
      <c r="AW214" s="13" t="s">
        <v>35</v>
      </c>
      <c r="AX214" s="13" t="s">
        <v>74</v>
      </c>
      <c r="AY214" s="206" t="s">
        <v>123</v>
      </c>
    </row>
    <row r="215" spans="1:65" s="15" customFormat="1" ht="11.25">
      <c r="B215" s="217"/>
      <c r="C215" s="218"/>
      <c r="D215" s="189" t="s">
        <v>171</v>
      </c>
      <c r="E215" s="219" t="s">
        <v>20</v>
      </c>
      <c r="F215" s="220" t="s">
        <v>206</v>
      </c>
      <c r="G215" s="218"/>
      <c r="H215" s="221">
        <v>311.10000000000002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171</v>
      </c>
      <c r="AU215" s="227" t="s">
        <v>84</v>
      </c>
      <c r="AV215" s="15" t="s">
        <v>129</v>
      </c>
      <c r="AW215" s="15" t="s">
        <v>35</v>
      </c>
      <c r="AX215" s="15" t="s">
        <v>22</v>
      </c>
      <c r="AY215" s="227" t="s">
        <v>123</v>
      </c>
    </row>
    <row r="216" spans="1:65" s="2" customFormat="1" ht="16.5" customHeight="1">
      <c r="A216" s="37"/>
      <c r="B216" s="38"/>
      <c r="C216" s="176" t="s">
        <v>308</v>
      </c>
      <c r="D216" s="176" t="s">
        <v>126</v>
      </c>
      <c r="E216" s="177" t="s">
        <v>309</v>
      </c>
      <c r="F216" s="178" t="s">
        <v>310</v>
      </c>
      <c r="G216" s="179" t="s">
        <v>197</v>
      </c>
      <c r="H216" s="180">
        <v>311.10000000000002</v>
      </c>
      <c r="I216" s="181"/>
      <c r="J216" s="182">
        <f>ROUND(I216*H216,2)</f>
        <v>0</v>
      </c>
      <c r="K216" s="178" t="s">
        <v>166</v>
      </c>
      <c r="L216" s="42"/>
      <c r="M216" s="183" t="s">
        <v>20</v>
      </c>
      <c r="N216" s="184" t="s">
        <v>45</v>
      </c>
      <c r="O216" s="67"/>
      <c r="P216" s="185">
        <f>O216*H216</f>
        <v>0</v>
      </c>
      <c r="Q216" s="185">
        <v>0</v>
      </c>
      <c r="R216" s="185">
        <f>Q216*H216</f>
        <v>0</v>
      </c>
      <c r="S216" s="185">
        <v>0</v>
      </c>
      <c r="T216" s="18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87" t="s">
        <v>129</v>
      </c>
      <c r="AT216" s="187" t="s">
        <v>126</v>
      </c>
      <c r="AU216" s="187" t="s">
        <v>84</v>
      </c>
      <c r="AY216" s="20" t="s">
        <v>123</v>
      </c>
      <c r="BE216" s="188">
        <f>IF(N216="základní",J216,0)</f>
        <v>0</v>
      </c>
      <c r="BF216" s="188">
        <f>IF(N216="snížená",J216,0)</f>
        <v>0</v>
      </c>
      <c r="BG216" s="188">
        <f>IF(N216="zákl. přenesená",J216,0)</f>
        <v>0</v>
      </c>
      <c r="BH216" s="188">
        <f>IF(N216="sníž. přenesená",J216,0)</f>
        <v>0</v>
      </c>
      <c r="BI216" s="188">
        <f>IF(N216="nulová",J216,0)</f>
        <v>0</v>
      </c>
      <c r="BJ216" s="20" t="s">
        <v>22</v>
      </c>
      <c r="BK216" s="188">
        <f>ROUND(I216*H216,2)</f>
        <v>0</v>
      </c>
      <c r="BL216" s="20" t="s">
        <v>129</v>
      </c>
      <c r="BM216" s="187" t="s">
        <v>311</v>
      </c>
    </row>
    <row r="217" spans="1:65" s="2" customFormat="1" ht="19.5">
      <c r="A217" s="37"/>
      <c r="B217" s="38"/>
      <c r="C217" s="39"/>
      <c r="D217" s="189" t="s">
        <v>131</v>
      </c>
      <c r="E217" s="39"/>
      <c r="F217" s="190" t="s">
        <v>312</v>
      </c>
      <c r="G217" s="39"/>
      <c r="H217" s="39"/>
      <c r="I217" s="191"/>
      <c r="J217" s="39"/>
      <c r="K217" s="39"/>
      <c r="L217" s="42"/>
      <c r="M217" s="192"/>
      <c r="N217" s="193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131</v>
      </c>
      <c r="AU217" s="20" t="s">
        <v>84</v>
      </c>
    </row>
    <row r="218" spans="1:65" s="2" customFormat="1" ht="11.25">
      <c r="A218" s="37"/>
      <c r="B218" s="38"/>
      <c r="C218" s="39"/>
      <c r="D218" s="194" t="s">
        <v>169</v>
      </c>
      <c r="E218" s="39"/>
      <c r="F218" s="195" t="s">
        <v>313</v>
      </c>
      <c r="G218" s="39"/>
      <c r="H218" s="39"/>
      <c r="I218" s="191"/>
      <c r="J218" s="39"/>
      <c r="K218" s="39"/>
      <c r="L218" s="42"/>
      <c r="M218" s="192"/>
      <c r="N218" s="193"/>
      <c r="O218" s="67"/>
      <c r="P218" s="67"/>
      <c r="Q218" s="67"/>
      <c r="R218" s="67"/>
      <c r="S218" s="67"/>
      <c r="T218" s="68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20" t="s">
        <v>169</v>
      </c>
      <c r="AU218" s="20" t="s">
        <v>84</v>
      </c>
    </row>
    <row r="219" spans="1:65" s="14" customFormat="1" ht="11.25">
      <c r="B219" s="207"/>
      <c r="C219" s="208"/>
      <c r="D219" s="189" t="s">
        <v>171</v>
      </c>
      <c r="E219" s="209" t="s">
        <v>20</v>
      </c>
      <c r="F219" s="210" t="s">
        <v>304</v>
      </c>
      <c r="G219" s="208"/>
      <c r="H219" s="209" t="s">
        <v>20</v>
      </c>
      <c r="I219" s="211"/>
      <c r="J219" s="208"/>
      <c r="K219" s="208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171</v>
      </c>
      <c r="AU219" s="216" t="s">
        <v>84</v>
      </c>
      <c r="AV219" s="14" t="s">
        <v>22</v>
      </c>
      <c r="AW219" s="14" t="s">
        <v>35</v>
      </c>
      <c r="AX219" s="14" t="s">
        <v>74</v>
      </c>
      <c r="AY219" s="216" t="s">
        <v>123</v>
      </c>
    </row>
    <row r="220" spans="1:65" s="13" customFormat="1" ht="11.25">
      <c r="B220" s="196"/>
      <c r="C220" s="197"/>
      <c r="D220" s="189" t="s">
        <v>171</v>
      </c>
      <c r="E220" s="198" t="s">
        <v>20</v>
      </c>
      <c r="F220" s="199" t="s">
        <v>305</v>
      </c>
      <c r="G220" s="197"/>
      <c r="H220" s="200">
        <v>102.41200000000001</v>
      </c>
      <c r="I220" s="201"/>
      <c r="J220" s="197"/>
      <c r="K220" s="197"/>
      <c r="L220" s="202"/>
      <c r="M220" s="203"/>
      <c r="N220" s="204"/>
      <c r="O220" s="204"/>
      <c r="P220" s="204"/>
      <c r="Q220" s="204"/>
      <c r="R220" s="204"/>
      <c r="S220" s="204"/>
      <c r="T220" s="205"/>
      <c r="AT220" s="206" t="s">
        <v>171</v>
      </c>
      <c r="AU220" s="206" t="s">
        <v>84</v>
      </c>
      <c r="AV220" s="13" t="s">
        <v>84</v>
      </c>
      <c r="AW220" s="13" t="s">
        <v>35</v>
      </c>
      <c r="AX220" s="13" t="s">
        <v>74</v>
      </c>
      <c r="AY220" s="206" t="s">
        <v>123</v>
      </c>
    </row>
    <row r="221" spans="1:65" s="13" customFormat="1" ht="11.25">
      <c r="B221" s="196"/>
      <c r="C221" s="197"/>
      <c r="D221" s="189" t="s">
        <v>171</v>
      </c>
      <c r="E221" s="198" t="s">
        <v>20</v>
      </c>
      <c r="F221" s="199" t="s">
        <v>306</v>
      </c>
      <c r="G221" s="197"/>
      <c r="H221" s="200">
        <v>27.280999999999999</v>
      </c>
      <c r="I221" s="201"/>
      <c r="J221" s="197"/>
      <c r="K221" s="197"/>
      <c r="L221" s="202"/>
      <c r="M221" s="203"/>
      <c r="N221" s="204"/>
      <c r="O221" s="204"/>
      <c r="P221" s="204"/>
      <c r="Q221" s="204"/>
      <c r="R221" s="204"/>
      <c r="S221" s="204"/>
      <c r="T221" s="205"/>
      <c r="AT221" s="206" t="s">
        <v>171</v>
      </c>
      <c r="AU221" s="206" t="s">
        <v>84</v>
      </c>
      <c r="AV221" s="13" t="s">
        <v>84</v>
      </c>
      <c r="AW221" s="13" t="s">
        <v>35</v>
      </c>
      <c r="AX221" s="13" t="s">
        <v>74</v>
      </c>
      <c r="AY221" s="206" t="s">
        <v>123</v>
      </c>
    </row>
    <row r="222" spans="1:65" s="13" customFormat="1" ht="11.25">
      <c r="B222" s="196"/>
      <c r="C222" s="197"/>
      <c r="D222" s="189" t="s">
        <v>171</v>
      </c>
      <c r="E222" s="198" t="s">
        <v>20</v>
      </c>
      <c r="F222" s="199" t="s">
        <v>307</v>
      </c>
      <c r="G222" s="197"/>
      <c r="H222" s="200">
        <v>181.40700000000001</v>
      </c>
      <c r="I222" s="201"/>
      <c r="J222" s="197"/>
      <c r="K222" s="197"/>
      <c r="L222" s="202"/>
      <c r="M222" s="203"/>
      <c r="N222" s="204"/>
      <c r="O222" s="204"/>
      <c r="P222" s="204"/>
      <c r="Q222" s="204"/>
      <c r="R222" s="204"/>
      <c r="S222" s="204"/>
      <c r="T222" s="205"/>
      <c r="AT222" s="206" t="s">
        <v>171</v>
      </c>
      <c r="AU222" s="206" t="s">
        <v>84</v>
      </c>
      <c r="AV222" s="13" t="s">
        <v>84</v>
      </c>
      <c r="AW222" s="13" t="s">
        <v>35</v>
      </c>
      <c r="AX222" s="13" t="s">
        <v>74</v>
      </c>
      <c r="AY222" s="206" t="s">
        <v>123</v>
      </c>
    </row>
    <row r="223" spans="1:65" s="15" customFormat="1" ht="11.25">
      <c r="B223" s="217"/>
      <c r="C223" s="218"/>
      <c r="D223" s="189" t="s">
        <v>171</v>
      </c>
      <c r="E223" s="219" t="s">
        <v>20</v>
      </c>
      <c r="F223" s="220" t="s">
        <v>206</v>
      </c>
      <c r="G223" s="218"/>
      <c r="H223" s="221">
        <v>311.10000000000002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171</v>
      </c>
      <c r="AU223" s="227" t="s">
        <v>84</v>
      </c>
      <c r="AV223" s="15" t="s">
        <v>129</v>
      </c>
      <c r="AW223" s="15" t="s">
        <v>35</v>
      </c>
      <c r="AX223" s="15" t="s">
        <v>22</v>
      </c>
      <c r="AY223" s="227" t="s">
        <v>123</v>
      </c>
    </row>
    <row r="224" spans="1:65" s="2" customFormat="1" ht="21.75" customHeight="1">
      <c r="A224" s="37"/>
      <c r="B224" s="38"/>
      <c r="C224" s="176" t="s">
        <v>314</v>
      </c>
      <c r="D224" s="176" t="s">
        <v>126</v>
      </c>
      <c r="E224" s="177" t="s">
        <v>315</v>
      </c>
      <c r="F224" s="178" t="s">
        <v>316</v>
      </c>
      <c r="G224" s="179" t="s">
        <v>197</v>
      </c>
      <c r="H224" s="180">
        <v>223.48500000000001</v>
      </c>
      <c r="I224" s="181"/>
      <c r="J224" s="182">
        <f>ROUND(I224*H224,2)</f>
        <v>0</v>
      </c>
      <c r="K224" s="178" t="s">
        <v>166</v>
      </c>
      <c r="L224" s="42"/>
      <c r="M224" s="183" t="s">
        <v>20</v>
      </c>
      <c r="N224" s="184" t="s">
        <v>45</v>
      </c>
      <c r="O224" s="67"/>
      <c r="P224" s="185">
        <f>O224*H224</f>
        <v>0</v>
      </c>
      <c r="Q224" s="185">
        <v>0</v>
      </c>
      <c r="R224" s="185">
        <f>Q224*H224</f>
        <v>0</v>
      </c>
      <c r="S224" s="185">
        <v>0</v>
      </c>
      <c r="T224" s="18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87" t="s">
        <v>129</v>
      </c>
      <c r="AT224" s="187" t="s">
        <v>126</v>
      </c>
      <c r="AU224" s="187" t="s">
        <v>84</v>
      </c>
      <c r="AY224" s="20" t="s">
        <v>123</v>
      </c>
      <c r="BE224" s="188">
        <f>IF(N224="základní",J224,0)</f>
        <v>0</v>
      </c>
      <c r="BF224" s="188">
        <f>IF(N224="snížená",J224,0)</f>
        <v>0</v>
      </c>
      <c r="BG224" s="188">
        <f>IF(N224="zákl. přenesená",J224,0)</f>
        <v>0</v>
      </c>
      <c r="BH224" s="188">
        <f>IF(N224="sníž. přenesená",J224,0)</f>
        <v>0</v>
      </c>
      <c r="BI224" s="188">
        <f>IF(N224="nulová",J224,0)</f>
        <v>0</v>
      </c>
      <c r="BJ224" s="20" t="s">
        <v>22</v>
      </c>
      <c r="BK224" s="188">
        <f>ROUND(I224*H224,2)</f>
        <v>0</v>
      </c>
      <c r="BL224" s="20" t="s">
        <v>129</v>
      </c>
      <c r="BM224" s="187" t="s">
        <v>317</v>
      </c>
    </row>
    <row r="225" spans="1:65" s="2" customFormat="1" ht="19.5">
      <c r="A225" s="37"/>
      <c r="B225" s="38"/>
      <c r="C225" s="39"/>
      <c r="D225" s="189" t="s">
        <v>131</v>
      </c>
      <c r="E225" s="39"/>
      <c r="F225" s="190" t="s">
        <v>318</v>
      </c>
      <c r="G225" s="39"/>
      <c r="H225" s="39"/>
      <c r="I225" s="191"/>
      <c r="J225" s="39"/>
      <c r="K225" s="39"/>
      <c r="L225" s="42"/>
      <c r="M225" s="192"/>
      <c r="N225" s="193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131</v>
      </c>
      <c r="AU225" s="20" t="s">
        <v>84</v>
      </c>
    </row>
    <row r="226" spans="1:65" s="2" customFormat="1" ht="11.25">
      <c r="A226" s="37"/>
      <c r="B226" s="38"/>
      <c r="C226" s="39"/>
      <c r="D226" s="194" t="s">
        <v>169</v>
      </c>
      <c r="E226" s="39"/>
      <c r="F226" s="195" t="s">
        <v>319</v>
      </c>
      <c r="G226" s="39"/>
      <c r="H226" s="39"/>
      <c r="I226" s="191"/>
      <c r="J226" s="39"/>
      <c r="K226" s="39"/>
      <c r="L226" s="42"/>
      <c r="M226" s="192"/>
      <c r="N226" s="193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169</v>
      </c>
      <c r="AU226" s="20" t="s">
        <v>84</v>
      </c>
    </row>
    <row r="227" spans="1:65" s="13" customFormat="1" ht="11.25">
      <c r="B227" s="196"/>
      <c r="C227" s="197"/>
      <c r="D227" s="189" t="s">
        <v>171</v>
      </c>
      <c r="E227" s="198" t="s">
        <v>20</v>
      </c>
      <c r="F227" s="199" t="s">
        <v>320</v>
      </c>
      <c r="G227" s="197"/>
      <c r="H227" s="200">
        <v>223.48500000000001</v>
      </c>
      <c r="I227" s="201"/>
      <c r="J227" s="197"/>
      <c r="K227" s="197"/>
      <c r="L227" s="202"/>
      <c r="M227" s="203"/>
      <c r="N227" s="204"/>
      <c r="O227" s="204"/>
      <c r="P227" s="204"/>
      <c r="Q227" s="204"/>
      <c r="R227" s="204"/>
      <c r="S227" s="204"/>
      <c r="T227" s="205"/>
      <c r="AT227" s="206" t="s">
        <v>171</v>
      </c>
      <c r="AU227" s="206" t="s">
        <v>84</v>
      </c>
      <c r="AV227" s="13" t="s">
        <v>84</v>
      </c>
      <c r="AW227" s="13" t="s">
        <v>35</v>
      </c>
      <c r="AX227" s="13" t="s">
        <v>74</v>
      </c>
      <c r="AY227" s="206" t="s">
        <v>123</v>
      </c>
    </row>
    <row r="228" spans="1:65" s="15" customFormat="1" ht="11.25">
      <c r="B228" s="217"/>
      <c r="C228" s="218"/>
      <c r="D228" s="189" t="s">
        <v>171</v>
      </c>
      <c r="E228" s="219" t="s">
        <v>20</v>
      </c>
      <c r="F228" s="220" t="s">
        <v>206</v>
      </c>
      <c r="G228" s="218"/>
      <c r="H228" s="221">
        <v>223.48500000000001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171</v>
      </c>
      <c r="AU228" s="227" t="s">
        <v>84</v>
      </c>
      <c r="AV228" s="15" t="s">
        <v>129</v>
      </c>
      <c r="AW228" s="15" t="s">
        <v>35</v>
      </c>
      <c r="AX228" s="15" t="s">
        <v>22</v>
      </c>
      <c r="AY228" s="227" t="s">
        <v>123</v>
      </c>
    </row>
    <row r="229" spans="1:65" s="2" customFormat="1" ht="24.2" customHeight="1">
      <c r="A229" s="37"/>
      <c r="B229" s="38"/>
      <c r="C229" s="176" t="s">
        <v>321</v>
      </c>
      <c r="D229" s="176" t="s">
        <v>126</v>
      </c>
      <c r="E229" s="177" t="s">
        <v>322</v>
      </c>
      <c r="F229" s="178" t="s">
        <v>323</v>
      </c>
      <c r="G229" s="179" t="s">
        <v>197</v>
      </c>
      <c r="H229" s="180">
        <v>4469.7</v>
      </c>
      <c r="I229" s="181"/>
      <c r="J229" s="182">
        <f>ROUND(I229*H229,2)</f>
        <v>0</v>
      </c>
      <c r="K229" s="178" t="s">
        <v>166</v>
      </c>
      <c r="L229" s="42"/>
      <c r="M229" s="183" t="s">
        <v>20</v>
      </c>
      <c r="N229" s="184" t="s">
        <v>45</v>
      </c>
      <c r="O229" s="67"/>
      <c r="P229" s="185">
        <f>O229*H229</f>
        <v>0</v>
      </c>
      <c r="Q229" s="185">
        <v>0</v>
      </c>
      <c r="R229" s="185">
        <f>Q229*H229</f>
        <v>0</v>
      </c>
      <c r="S229" s="185">
        <v>0</v>
      </c>
      <c r="T229" s="18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87" t="s">
        <v>129</v>
      </c>
      <c r="AT229" s="187" t="s">
        <v>126</v>
      </c>
      <c r="AU229" s="187" t="s">
        <v>84</v>
      </c>
      <c r="AY229" s="20" t="s">
        <v>123</v>
      </c>
      <c r="BE229" s="188">
        <f>IF(N229="základní",J229,0)</f>
        <v>0</v>
      </c>
      <c r="BF229" s="188">
        <f>IF(N229="snížená",J229,0)</f>
        <v>0</v>
      </c>
      <c r="BG229" s="188">
        <f>IF(N229="zákl. přenesená",J229,0)</f>
        <v>0</v>
      </c>
      <c r="BH229" s="188">
        <f>IF(N229="sníž. přenesená",J229,0)</f>
        <v>0</v>
      </c>
      <c r="BI229" s="188">
        <f>IF(N229="nulová",J229,0)</f>
        <v>0</v>
      </c>
      <c r="BJ229" s="20" t="s">
        <v>22</v>
      </c>
      <c r="BK229" s="188">
        <f>ROUND(I229*H229,2)</f>
        <v>0</v>
      </c>
      <c r="BL229" s="20" t="s">
        <v>129</v>
      </c>
      <c r="BM229" s="187" t="s">
        <v>324</v>
      </c>
    </row>
    <row r="230" spans="1:65" s="2" customFormat="1" ht="19.5">
      <c r="A230" s="37"/>
      <c r="B230" s="38"/>
      <c r="C230" s="39"/>
      <c r="D230" s="189" t="s">
        <v>131</v>
      </c>
      <c r="E230" s="39"/>
      <c r="F230" s="190" t="s">
        <v>325</v>
      </c>
      <c r="G230" s="39"/>
      <c r="H230" s="39"/>
      <c r="I230" s="191"/>
      <c r="J230" s="39"/>
      <c r="K230" s="39"/>
      <c r="L230" s="42"/>
      <c r="M230" s="192"/>
      <c r="N230" s="193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20" t="s">
        <v>131</v>
      </c>
      <c r="AU230" s="20" t="s">
        <v>84</v>
      </c>
    </row>
    <row r="231" spans="1:65" s="2" customFormat="1" ht="11.25">
      <c r="A231" s="37"/>
      <c r="B231" s="38"/>
      <c r="C231" s="39"/>
      <c r="D231" s="194" t="s">
        <v>169</v>
      </c>
      <c r="E231" s="39"/>
      <c r="F231" s="195" t="s">
        <v>326</v>
      </c>
      <c r="G231" s="39"/>
      <c r="H231" s="39"/>
      <c r="I231" s="191"/>
      <c r="J231" s="39"/>
      <c r="K231" s="39"/>
      <c r="L231" s="42"/>
      <c r="M231" s="192"/>
      <c r="N231" s="193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169</v>
      </c>
      <c r="AU231" s="20" t="s">
        <v>84</v>
      </c>
    </row>
    <row r="232" spans="1:65" s="13" customFormat="1" ht="11.25">
      <c r="B232" s="196"/>
      <c r="C232" s="197"/>
      <c r="D232" s="189" t="s">
        <v>171</v>
      </c>
      <c r="E232" s="198" t="s">
        <v>20</v>
      </c>
      <c r="F232" s="199" t="s">
        <v>327</v>
      </c>
      <c r="G232" s="197"/>
      <c r="H232" s="200">
        <v>4469.7</v>
      </c>
      <c r="I232" s="201"/>
      <c r="J232" s="197"/>
      <c r="K232" s="197"/>
      <c r="L232" s="202"/>
      <c r="M232" s="203"/>
      <c r="N232" s="204"/>
      <c r="O232" s="204"/>
      <c r="P232" s="204"/>
      <c r="Q232" s="204"/>
      <c r="R232" s="204"/>
      <c r="S232" s="204"/>
      <c r="T232" s="205"/>
      <c r="AT232" s="206" t="s">
        <v>171</v>
      </c>
      <c r="AU232" s="206" t="s">
        <v>84</v>
      </c>
      <c r="AV232" s="13" t="s">
        <v>84</v>
      </c>
      <c r="AW232" s="13" t="s">
        <v>35</v>
      </c>
      <c r="AX232" s="13" t="s">
        <v>22</v>
      </c>
      <c r="AY232" s="206" t="s">
        <v>123</v>
      </c>
    </row>
    <row r="233" spans="1:65" s="2" customFormat="1" ht="21.75" customHeight="1">
      <c r="A233" s="37"/>
      <c r="B233" s="38"/>
      <c r="C233" s="176" t="s">
        <v>328</v>
      </c>
      <c r="D233" s="176" t="s">
        <v>126</v>
      </c>
      <c r="E233" s="177" t="s">
        <v>329</v>
      </c>
      <c r="F233" s="178" t="s">
        <v>330</v>
      </c>
      <c r="G233" s="179" t="s">
        <v>197</v>
      </c>
      <c r="H233" s="180">
        <v>95.778999999999996</v>
      </c>
      <c r="I233" s="181"/>
      <c r="J233" s="182">
        <f>ROUND(I233*H233,2)</f>
        <v>0</v>
      </c>
      <c r="K233" s="178" t="s">
        <v>166</v>
      </c>
      <c r="L233" s="42"/>
      <c r="M233" s="183" t="s">
        <v>20</v>
      </c>
      <c r="N233" s="184" t="s">
        <v>45</v>
      </c>
      <c r="O233" s="67"/>
      <c r="P233" s="185">
        <f>O233*H233</f>
        <v>0</v>
      </c>
      <c r="Q233" s="185">
        <v>0</v>
      </c>
      <c r="R233" s="185">
        <f>Q233*H233</f>
        <v>0</v>
      </c>
      <c r="S233" s="185">
        <v>0</v>
      </c>
      <c r="T233" s="18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87" t="s">
        <v>129</v>
      </c>
      <c r="AT233" s="187" t="s">
        <v>126</v>
      </c>
      <c r="AU233" s="187" t="s">
        <v>84</v>
      </c>
      <c r="AY233" s="20" t="s">
        <v>123</v>
      </c>
      <c r="BE233" s="188">
        <f>IF(N233="základní",J233,0)</f>
        <v>0</v>
      </c>
      <c r="BF233" s="188">
        <f>IF(N233="snížená",J233,0)</f>
        <v>0</v>
      </c>
      <c r="BG233" s="188">
        <f>IF(N233="zákl. přenesená",J233,0)</f>
        <v>0</v>
      </c>
      <c r="BH233" s="188">
        <f>IF(N233="sníž. přenesená",J233,0)</f>
        <v>0</v>
      </c>
      <c r="BI233" s="188">
        <f>IF(N233="nulová",J233,0)</f>
        <v>0</v>
      </c>
      <c r="BJ233" s="20" t="s">
        <v>22</v>
      </c>
      <c r="BK233" s="188">
        <f>ROUND(I233*H233,2)</f>
        <v>0</v>
      </c>
      <c r="BL233" s="20" t="s">
        <v>129</v>
      </c>
      <c r="BM233" s="187" t="s">
        <v>331</v>
      </c>
    </row>
    <row r="234" spans="1:65" s="2" customFormat="1" ht="19.5">
      <c r="A234" s="37"/>
      <c r="B234" s="38"/>
      <c r="C234" s="39"/>
      <c r="D234" s="189" t="s">
        <v>131</v>
      </c>
      <c r="E234" s="39"/>
      <c r="F234" s="190" t="s">
        <v>332</v>
      </c>
      <c r="G234" s="39"/>
      <c r="H234" s="39"/>
      <c r="I234" s="191"/>
      <c r="J234" s="39"/>
      <c r="K234" s="39"/>
      <c r="L234" s="42"/>
      <c r="M234" s="192"/>
      <c r="N234" s="193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131</v>
      </c>
      <c r="AU234" s="20" t="s">
        <v>84</v>
      </c>
    </row>
    <row r="235" spans="1:65" s="2" customFormat="1" ht="11.25">
      <c r="A235" s="37"/>
      <c r="B235" s="38"/>
      <c r="C235" s="39"/>
      <c r="D235" s="194" t="s">
        <v>169</v>
      </c>
      <c r="E235" s="39"/>
      <c r="F235" s="195" t="s">
        <v>333</v>
      </c>
      <c r="G235" s="39"/>
      <c r="H235" s="39"/>
      <c r="I235" s="191"/>
      <c r="J235" s="39"/>
      <c r="K235" s="39"/>
      <c r="L235" s="42"/>
      <c r="M235" s="192"/>
      <c r="N235" s="193"/>
      <c r="O235" s="67"/>
      <c r="P235" s="67"/>
      <c r="Q235" s="67"/>
      <c r="R235" s="67"/>
      <c r="S235" s="67"/>
      <c r="T235" s="68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20" t="s">
        <v>169</v>
      </c>
      <c r="AU235" s="20" t="s">
        <v>84</v>
      </c>
    </row>
    <row r="236" spans="1:65" s="13" customFormat="1" ht="11.25">
      <c r="B236" s="196"/>
      <c r="C236" s="197"/>
      <c r="D236" s="189" t="s">
        <v>171</v>
      </c>
      <c r="E236" s="198" t="s">
        <v>20</v>
      </c>
      <c r="F236" s="199" t="s">
        <v>334</v>
      </c>
      <c r="G236" s="197"/>
      <c r="H236" s="200">
        <v>95.778999999999996</v>
      </c>
      <c r="I236" s="201"/>
      <c r="J236" s="197"/>
      <c r="K236" s="197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171</v>
      </c>
      <c r="AU236" s="206" t="s">
        <v>84</v>
      </c>
      <c r="AV236" s="13" t="s">
        <v>84</v>
      </c>
      <c r="AW236" s="13" t="s">
        <v>35</v>
      </c>
      <c r="AX236" s="13" t="s">
        <v>74</v>
      </c>
      <c r="AY236" s="206" t="s">
        <v>123</v>
      </c>
    </row>
    <row r="237" spans="1:65" s="15" customFormat="1" ht="11.25">
      <c r="B237" s="217"/>
      <c r="C237" s="218"/>
      <c r="D237" s="189" t="s">
        <v>171</v>
      </c>
      <c r="E237" s="219" t="s">
        <v>20</v>
      </c>
      <c r="F237" s="220" t="s">
        <v>206</v>
      </c>
      <c r="G237" s="218"/>
      <c r="H237" s="221">
        <v>95.778999999999996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171</v>
      </c>
      <c r="AU237" s="227" t="s">
        <v>84</v>
      </c>
      <c r="AV237" s="15" t="s">
        <v>129</v>
      </c>
      <c r="AW237" s="15" t="s">
        <v>35</v>
      </c>
      <c r="AX237" s="15" t="s">
        <v>22</v>
      </c>
      <c r="AY237" s="227" t="s">
        <v>123</v>
      </c>
    </row>
    <row r="238" spans="1:65" s="2" customFormat="1" ht="24.2" customHeight="1">
      <c r="A238" s="37"/>
      <c r="B238" s="38"/>
      <c r="C238" s="176" t="s">
        <v>335</v>
      </c>
      <c r="D238" s="176" t="s">
        <v>126</v>
      </c>
      <c r="E238" s="177" t="s">
        <v>336</v>
      </c>
      <c r="F238" s="178" t="s">
        <v>337</v>
      </c>
      <c r="G238" s="179" t="s">
        <v>197</v>
      </c>
      <c r="H238" s="180">
        <v>1915.58</v>
      </c>
      <c r="I238" s="181"/>
      <c r="J238" s="182">
        <f>ROUND(I238*H238,2)</f>
        <v>0</v>
      </c>
      <c r="K238" s="178" t="s">
        <v>166</v>
      </c>
      <c r="L238" s="42"/>
      <c r="M238" s="183" t="s">
        <v>20</v>
      </c>
      <c r="N238" s="184" t="s">
        <v>45</v>
      </c>
      <c r="O238" s="67"/>
      <c r="P238" s="185">
        <f>O238*H238</f>
        <v>0</v>
      </c>
      <c r="Q238" s="185">
        <v>0</v>
      </c>
      <c r="R238" s="185">
        <f>Q238*H238</f>
        <v>0</v>
      </c>
      <c r="S238" s="185">
        <v>0</v>
      </c>
      <c r="T238" s="18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87" t="s">
        <v>129</v>
      </c>
      <c r="AT238" s="187" t="s">
        <v>126</v>
      </c>
      <c r="AU238" s="187" t="s">
        <v>84</v>
      </c>
      <c r="AY238" s="20" t="s">
        <v>123</v>
      </c>
      <c r="BE238" s="188">
        <f>IF(N238="základní",J238,0)</f>
        <v>0</v>
      </c>
      <c r="BF238" s="188">
        <f>IF(N238="snížená",J238,0)</f>
        <v>0</v>
      </c>
      <c r="BG238" s="188">
        <f>IF(N238="zákl. přenesená",J238,0)</f>
        <v>0</v>
      </c>
      <c r="BH238" s="188">
        <f>IF(N238="sníž. přenesená",J238,0)</f>
        <v>0</v>
      </c>
      <c r="BI238" s="188">
        <f>IF(N238="nulová",J238,0)</f>
        <v>0</v>
      </c>
      <c r="BJ238" s="20" t="s">
        <v>22</v>
      </c>
      <c r="BK238" s="188">
        <f>ROUND(I238*H238,2)</f>
        <v>0</v>
      </c>
      <c r="BL238" s="20" t="s">
        <v>129</v>
      </c>
      <c r="BM238" s="187" t="s">
        <v>338</v>
      </c>
    </row>
    <row r="239" spans="1:65" s="2" customFormat="1" ht="19.5">
      <c r="A239" s="37"/>
      <c r="B239" s="38"/>
      <c r="C239" s="39"/>
      <c r="D239" s="189" t="s">
        <v>131</v>
      </c>
      <c r="E239" s="39"/>
      <c r="F239" s="190" t="s">
        <v>339</v>
      </c>
      <c r="G239" s="39"/>
      <c r="H239" s="39"/>
      <c r="I239" s="191"/>
      <c r="J239" s="39"/>
      <c r="K239" s="39"/>
      <c r="L239" s="42"/>
      <c r="M239" s="192"/>
      <c r="N239" s="193"/>
      <c r="O239" s="67"/>
      <c r="P239" s="67"/>
      <c r="Q239" s="67"/>
      <c r="R239" s="67"/>
      <c r="S239" s="67"/>
      <c r="T239" s="68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20" t="s">
        <v>131</v>
      </c>
      <c r="AU239" s="20" t="s">
        <v>84</v>
      </c>
    </row>
    <row r="240" spans="1:65" s="2" customFormat="1" ht="11.25">
      <c r="A240" s="37"/>
      <c r="B240" s="38"/>
      <c r="C240" s="39"/>
      <c r="D240" s="194" t="s">
        <v>169</v>
      </c>
      <c r="E240" s="39"/>
      <c r="F240" s="195" t="s">
        <v>340</v>
      </c>
      <c r="G240" s="39"/>
      <c r="H240" s="39"/>
      <c r="I240" s="191"/>
      <c r="J240" s="39"/>
      <c r="K240" s="39"/>
      <c r="L240" s="42"/>
      <c r="M240" s="192"/>
      <c r="N240" s="193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20" t="s">
        <v>169</v>
      </c>
      <c r="AU240" s="20" t="s">
        <v>84</v>
      </c>
    </row>
    <row r="241" spans="1:65" s="13" customFormat="1" ht="11.25">
      <c r="B241" s="196"/>
      <c r="C241" s="197"/>
      <c r="D241" s="189" t="s">
        <v>171</v>
      </c>
      <c r="E241" s="198" t="s">
        <v>20</v>
      </c>
      <c r="F241" s="199" t="s">
        <v>341</v>
      </c>
      <c r="G241" s="197"/>
      <c r="H241" s="200">
        <v>1915.58</v>
      </c>
      <c r="I241" s="201"/>
      <c r="J241" s="197"/>
      <c r="K241" s="197"/>
      <c r="L241" s="202"/>
      <c r="M241" s="203"/>
      <c r="N241" s="204"/>
      <c r="O241" s="204"/>
      <c r="P241" s="204"/>
      <c r="Q241" s="204"/>
      <c r="R241" s="204"/>
      <c r="S241" s="204"/>
      <c r="T241" s="205"/>
      <c r="AT241" s="206" t="s">
        <v>171</v>
      </c>
      <c r="AU241" s="206" t="s">
        <v>84</v>
      </c>
      <c r="AV241" s="13" t="s">
        <v>84</v>
      </c>
      <c r="AW241" s="13" t="s">
        <v>35</v>
      </c>
      <c r="AX241" s="13" t="s">
        <v>22</v>
      </c>
      <c r="AY241" s="206" t="s">
        <v>123</v>
      </c>
    </row>
    <row r="242" spans="1:65" s="2" customFormat="1" ht="16.5" customHeight="1">
      <c r="A242" s="37"/>
      <c r="B242" s="38"/>
      <c r="C242" s="176" t="s">
        <v>342</v>
      </c>
      <c r="D242" s="176" t="s">
        <v>126</v>
      </c>
      <c r="E242" s="177" t="s">
        <v>343</v>
      </c>
      <c r="F242" s="178" t="s">
        <v>344</v>
      </c>
      <c r="G242" s="179" t="s">
        <v>197</v>
      </c>
      <c r="H242" s="180">
        <v>319.26400000000001</v>
      </c>
      <c r="I242" s="181"/>
      <c r="J242" s="182">
        <f>ROUND(I242*H242,2)</f>
        <v>0</v>
      </c>
      <c r="K242" s="178" t="s">
        <v>166</v>
      </c>
      <c r="L242" s="42"/>
      <c r="M242" s="183" t="s">
        <v>20</v>
      </c>
      <c r="N242" s="184" t="s">
        <v>45</v>
      </c>
      <c r="O242" s="67"/>
      <c r="P242" s="185">
        <f>O242*H242</f>
        <v>0</v>
      </c>
      <c r="Q242" s="185">
        <v>0</v>
      </c>
      <c r="R242" s="185">
        <f>Q242*H242</f>
        <v>0</v>
      </c>
      <c r="S242" s="185">
        <v>0</v>
      </c>
      <c r="T242" s="18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87" t="s">
        <v>129</v>
      </c>
      <c r="AT242" s="187" t="s">
        <v>126</v>
      </c>
      <c r="AU242" s="187" t="s">
        <v>84</v>
      </c>
      <c r="AY242" s="20" t="s">
        <v>123</v>
      </c>
      <c r="BE242" s="188">
        <f>IF(N242="základní",J242,0)</f>
        <v>0</v>
      </c>
      <c r="BF242" s="188">
        <f>IF(N242="snížená",J242,0)</f>
        <v>0</v>
      </c>
      <c r="BG242" s="188">
        <f>IF(N242="zákl. přenesená",J242,0)</f>
        <v>0</v>
      </c>
      <c r="BH242" s="188">
        <f>IF(N242="sníž. přenesená",J242,0)</f>
        <v>0</v>
      </c>
      <c r="BI242" s="188">
        <f>IF(N242="nulová",J242,0)</f>
        <v>0</v>
      </c>
      <c r="BJ242" s="20" t="s">
        <v>22</v>
      </c>
      <c r="BK242" s="188">
        <f>ROUND(I242*H242,2)</f>
        <v>0</v>
      </c>
      <c r="BL242" s="20" t="s">
        <v>129</v>
      </c>
      <c r="BM242" s="187" t="s">
        <v>345</v>
      </c>
    </row>
    <row r="243" spans="1:65" s="2" customFormat="1" ht="11.25">
      <c r="A243" s="37"/>
      <c r="B243" s="38"/>
      <c r="C243" s="39"/>
      <c r="D243" s="189" t="s">
        <v>131</v>
      </c>
      <c r="E243" s="39"/>
      <c r="F243" s="190" t="s">
        <v>346</v>
      </c>
      <c r="G243" s="39"/>
      <c r="H243" s="39"/>
      <c r="I243" s="191"/>
      <c r="J243" s="39"/>
      <c r="K243" s="39"/>
      <c r="L243" s="42"/>
      <c r="M243" s="192"/>
      <c r="N243" s="193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131</v>
      </c>
      <c r="AU243" s="20" t="s">
        <v>84</v>
      </c>
    </row>
    <row r="244" spans="1:65" s="2" customFormat="1" ht="11.25">
      <c r="A244" s="37"/>
      <c r="B244" s="38"/>
      <c r="C244" s="39"/>
      <c r="D244" s="194" t="s">
        <v>169</v>
      </c>
      <c r="E244" s="39"/>
      <c r="F244" s="195" t="s">
        <v>347</v>
      </c>
      <c r="G244" s="39"/>
      <c r="H244" s="39"/>
      <c r="I244" s="191"/>
      <c r="J244" s="39"/>
      <c r="K244" s="39"/>
      <c r="L244" s="42"/>
      <c r="M244" s="192"/>
      <c r="N244" s="193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169</v>
      </c>
      <c r="AU244" s="20" t="s">
        <v>84</v>
      </c>
    </row>
    <row r="245" spans="1:65" s="13" customFormat="1" ht="11.25">
      <c r="B245" s="196"/>
      <c r="C245" s="197"/>
      <c r="D245" s="189" t="s">
        <v>171</v>
      </c>
      <c r="E245" s="198" t="s">
        <v>20</v>
      </c>
      <c r="F245" s="199" t="s">
        <v>348</v>
      </c>
      <c r="G245" s="197"/>
      <c r="H245" s="200">
        <v>319.26400000000001</v>
      </c>
      <c r="I245" s="201"/>
      <c r="J245" s="197"/>
      <c r="K245" s="197"/>
      <c r="L245" s="202"/>
      <c r="M245" s="203"/>
      <c r="N245" s="204"/>
      <c r="O245" s="204"/>
      <c r="P245" s="204"/>
      <c r="Q245" s="204"/>
      <c r="R245" s="204"/>
      <c r="S245" s="204"/>
      <c r="T245" s="205"/>
      <c r="AT245" s="206" t="s">
        <v>171</v>
      </c>
      <c r="AU245" s="206" t="s">
        <v>84</v>
      </c>
      <c r="AV245" s="13" t="s">
        <v>84</v>
      </c>
      <c r="AW245" s="13" t="s">
        <v>35</v>
      </c>
      <c r="AX245" s="13" t="s">
        <v>22</v>
      </c>
      <c r="AY245" s="206" t="s">
        <v>123</v>
      </c>
    </row>
    <row r="246" spans="1:65" s="2" customFormat="1" ht="16.5" customHeight="1">
      <c r="A246" s="37"/>
      <c r="B246" s="38"/>
      <c r="C246" s="176" t="s">
        <v>349</v>
      </c>
      <c r="D246" s="176" t="s">
        <v>126</v>
      </c>
      <c r="E246" s="177" t="s">
        <v>350</v>
      </c>
      <c r="F246" s="178" t="s">
        <v>351</v>
      </c>
      <c r="G246" s="179" t="s">
        <v>352</v>
      </c>
      <c r="H246" s="180">
        <v>574.67499999999995</v>
      </c>
      <c r="I246" s="181"/>
      <c r="J246" s="182">
        <f>ROUND(I246*H246,2)</f>
        <v>0</v>
      </c>
      <c r="K246" s="178" t="s">
        <v>166</v>
      </c>
      <c r="L246" s="42"/>
      <c r="M246" s="183" t="s">
        <v>20</v>
      </c>
      <c r="N246" s="184" t="s">
        <v>45</v>
      </c>
      <c r="O246" s="67"/>
      <c r="P246" s="185">
        <f>O246*H246</f>
        <v>0</v>
      </c>
      <c r="Q246" s="185">
        <v>0</v>
      </c>
      <c r="R246" s="185">
        <f>Q246*H246</f>
        <v>0</v>
      </c>
      <c r="S246" s="185">
        <v>0</v>
      </c>
      <c r="T246" s="18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87" t="s">
        <v>129</v>
      </c>
      <c r="AT246" s="187" t="s">
        <v>126</v>
      </c>
      <c r="AU246" s="187" t="s">
        <v>84</v>
      </c>
      <c r="AY246" s="20" t="s">
        <v>123</v>
      </c>
      <c r="BE246" s="188">
        <f>IF(N246="základní",J246,0)</f>
        <v>0</v>
      </c>
      <c r="BF246" s="188">
        <f>IF(N246="snížená",J246,0)</f>
        <v>0</v>
      </c>
      <c r="BG246" s="188">
        <f>IF(N246="zákl. přenesená",J246,0)</f>
        <v>0</v>
      </c>
      <c r="BH246" s="188">
        <f>IF(N246="sníž. přenesená",J246,0)</f>
        <v>0</v>
      </c>
      <c r="BI246" s="188">
        <f>IF(N246="nulová",J246,0)</f>
        <v>0</v>
      </c>
      <c r="BJ246" s="20" t="s">
        <v>22</v>
      </c>
      <c r="BK246" s="188">
        <f>ROUND(I246*H246,2)</f>
        <v>0</v>
      </c>
      <c r="BL246" s="20" t="s">
        <v>129</v>
      </c>
      <c r="BM246" s="187" t="s">
        <v>353</v>
      </c>
    </row>
    <row r="247" spans="1:65" s="2" customFormat="1" ht="19.5">
      <c r="A247" s="37"/>
      <c r="B247" s="38"/>
      <c r="C247" s="39"/>
      <c r="D247" s="189" t="s">
        <v>131</v>
      </c>
      <c r="E247" s="39"/>
      <c r="F247" s="190" t="s">
        <v>354</v>
      </c>
      <c r="G247" s="39"/>
      <c r="H247" s="39"/>
      <c r="I247" s="191"/>
      <c r="J247" s="39"/>
      <c r="K247" s="39"/>
      <c r="L247" s="42"/>
      <c r="M247" s="192"/>
      <c r="N247" s="193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131</v>
      </c>
      <c r="AU247" s="20" t="s">
        <v>84</v>
      </c>
    </row>
    <row r="248" spans="1:65" s="2" customFormat="1" ht="11.25">
      <c r="A248" s="37"/>
      <c r="B248" s="38"/>
      <c r="C248" s="39"/>
      <c r="D248" s="194" t="s">
        <v>169</v>
      </c>
      <c r="E248" s="39"/>
      <c r="F248" s="195" t="s">
        <v>355</v>
      </c>
      <c r="G248" s="39"/>
      <c r="H248" s="39"/>
      <c r="I248" s="191"/>
      <c r="J248" s="39"/>
      <c r="K248" s="39"/>
      <c r="L248" s="42"/>
      <c r="M248" s="192"/>
      <c r="N248" s="193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20" t="s">
        <v>169</v>
      </c>
      <c r="AU248" s="20" t="s">
        <v>84</v>
      </c>
    </row>
    <row r="249" spans="1:65" s="13" customFormat="1" ht="11.25">
      <c r="B249" s="196"/>
      <c r="C249" s="197"/>
      <c r="D249" s="189" t="s">
        <v>171</v>
      </c>
      <c r="E249" s="198" t="s">
        <v>20</v>
      </c>
      <c r="F249" s="199" t="s">
        <v>356</v>
      </c>
      <c r="G249" s="197"/>
      <c r="H249" s="200">
        <v>574.67499999999995</v>
      </c>
      <c r="I249" s="201"/>
      <c r="J249" s="197"/>
      <c r="K249" s="197"/>
      <c r="L249" s="202"/>
      <c r="M249" s="203"/>
      <c r="N249" s="204"/>
      <c r="O249" s="204"/>
      <c r="P249" s="204"/>
      <c r="Q249" s="204"/>
      <c r="R249" s="204"/>
      <c r="S249" s="204"/>
      <c r="T249" s="205"/>
      <c r="AT249" s="206" t="s">
        <v>171</v>
      </c>
      <c r="AU249" s="206" t="s">
        <v>84</v>
      </c>
      <c r="AV249" s="13" t="s">
        <v>84</v>
      </c>
      <c r="AW249" s="13" t="s">
        <v>35</v>
      </c>
      <c r="AX249" s="13" t="s">
        <v>22</v>
      </c>
      <c r="AY249" s="206" t="s">
        <v>123</v>
      </c>
    </row>
    <row r="250" spans="1:65" s="2" customFormat="1" ht="16.5" customHeight="1">
      <c r="A250" s="37"/>
      <c r="B250" s="38"/>
      <c r="C250" s="176" t="s">
        <v>357</v>
      </c>
      <c r="D250" s="176" t="s">
        <v>126</v>
      </c>
      <c r="E250" s="177" t="s">
        <v>358</v>
      </c>
      <c r="F250" s="178" t="s">
        <v>359</v>
      </c>
      <c r="G250" s="179" t="s">
        <v>197</v>
      </c>
      <c r="H250" s="180">
        <v>102.41200000000001</v>
      </c>
      <c r="I250" s="181"/>
      <c r="J250" s="182">
        <f>ROUND(I250*H250,2)</f>
        <v>0</v>
      </c>
      <c r="K250" s="178" t="s">
        <v>166</v>
      </c>
      <c r="L250" s="42"/>
      <c r="M250" s="183" t="s">
        <v>20</v>
      </c>
      <c r="N250" s="184" t="s">
        <v>45</v>
      </c>
      <c r="O250" s="67"/>
      <c r="P250" s="185">
        <f>O250*H250</f>
        <v>0</v>
      </c>
      <c r="Q250" s="185">
        <v>0</v>
      </c>
      <c r="R250" s="185">
        <f>Q250*H250</f>
        <v>0</v>
      </c>
      <c r="S250" s="185">
        <v>0</v>
      </c>
      <c r="T250" s="18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87" t="s">
        <v>129</v>
      </c>
      <c r="AT250" s="187" t="s">
        <v>126</v>
      </c>
      <c r="AU250" s="187" t="s">
        <v>84</v>
      </c>
      <c r="AY250" s="20" t="s">
        <v>123</v>
      </c>
      <c r="BE250" s="188">
        <f>IF(N250="základní",J250,0)</f>
        <v>0</v>
      </c>
      <c r="BF250" s="188">
        <f>IF(N250="snížená",J250,0)</f>
        <v>0</v>
      </c>
      <c r="BG250" s="188">
        <f>IF(N250="zákl. přenesená",J250,0)</f>
        <v>0</v>
      </c>
      <c r="BH250" s="188">
        <f>IF(N250="sníž. přenesená",J250,0)</f>
        <v>0</v>
      </c>
      <c r="BI250" s="188">
        <f>IF(N250="nulová",J250,0)</f>
        <v>0</v>
      </c>
      <c r="BJ250" s="20" t="s">
        <v>22</v>
      </c>
      <c r="BK250" s="188">
        <f>ROUND(I250*H250,2)</f>
        <v>0</v>
      </c>
      <c r="BL250" s="20" t="s">
        <v>129</v>
      </c>
      <c r="BM250" s="187" t="s">
        <v>360</v>
      </c>
    </row>
    <row r="251" spans="1:65" s="2" customFormat="1" ht="19.5">
      <c r="A251" s="37"/>
      <c r="B251" s="38"/>
      <c r="C251" s="39"/>
      <c r="D251" s="189" t="s">
        <v>131</v>
      </c>
      <c r="E251" s="39"/>
      <c r="F251" s="190" t="s">
        <v>361</v>
      </c>
      <c r="G251" s="39"/>
      <c r="H251" s="39"/>
      <c r="I251" s="191"/>
      <c r="J251" s="39"/>
      <c r="K251" s="39"/>
      <c r="L251" s="42"/>
      <c r="M251" s="192"/>
      <c r="N251" s="193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131</v>
      </c>
      <c r="AU251" s="20" t="s">
        <v>84</v>
      </c>
    </row>
    <row r="252" spans="1:65" s="2" customFormat="1" ht="11.25">
      <c r="A252" s="37"/>
      <c r="B252" s="38"/>
      <c r="C252" s="39"/>
      <c r="D252" s="194" t="s">
        <v>169</v>
      </c>
      <c r="E252" s="39"/>
      <c r="F252" s="195" t="s">
        <v>362</v>
      </c>
      <c r="G252" s="39"/>
      <c r="H252" s="39"/>
      <c r="I252" s="191"/>
      <c r="J252" s="39"/>
      <c r="K252" s="39"/>
      <c r="L252" s="42"/>
      <c r="M252" s="192"/>
      <c r="N252" s="193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20" t="s">
        <v>169</v>
      </c>
      <c r="AU252" s="20" t="s">
        <v>84</v>
      </c>
    </row>
    <row r="253" spans="1:65" s="14" customFormat="1" ht="11.25">
      <c r="B253" s="207"/>
      <c r="C253" s="208"/>
      <c r="D253" s="189" t="s">
        <v>171</v>
      </c>
      <c r="E253" s="209" t="s">
        <v>20</v>
      </c>
      <c r="F253" s="210" t="s">
        <v>224</v>
      </c>
      <c r="G253" s="208"/>
      <c r="H253" s="209" t="s">
        <v>20</v>
      </c>
      <c r="I253" s="211"/>
      <c r="J253" s="208"/>
      <c r="K253" s="208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171</v>
      </c>
      <c r="AU253" s="216" t="s">
        <v>84</v>
      </c>
      <c r="AV253" s="14" t="s">
        <v>22</v>
      </c>
      <c r="AW253" s="14" t="s">
        <v>35</v>
      </c>
      <c r="AX253" s="14" t="s">
        <v>74</v>
      </c>
      <c r="AY253" s="216" t="s">
        <v>123</v>
      </c>
    </row>
    <row r="254" spans="1:65" s="13" customFormat="1" ht="11.25">
      <c r="B254" s="196"/>
      <c r="C254" s="197"/>
      <c r="D254" s="189" t="s">
        <v>171</v>
      </c>
      <c r="E254" s="198" t="s">
        <v>20</v>
      </c>
      <c r="F254" s="199" t="s">
        <v>363</v>
      </c>
      <c r="G254" s="197"/>
      <c r="H254" s="200">
        <v>3.613</v>
      </c>
      <c r="I254" s="201"/>
      <c r="J254" s="197"/>
      <c r="K254" s="197"/>
      <c r="L254" s="202"/>
      <c r="M254" s="203"/>
      <c r="N254" s="204"/>
      <c r="O254" s="204"/>
      <c r="P254" s="204"/>
      <c r="Q254" s="204"/>
      <c r="R254" s="204"/>
      <c r="S254" s="204"/>
      <c r="T254" s="205"/>
      <c r="AT254" s="206" t="s">
        <v>171</v>
      </c>
      <c r="AU254" s="206" t="s">
        <v>84</v>
      </c>
      <c r="AV254" s="13" t="s">
        <v>84</v>
      </c>
      <c r="AW254" s="13" t="s">
        <v>35</v>
      </c>
      <c r="AX254" s="13" t="s">
        <v>74</v>
      </c>
      <c r="AY254" s="206" t="s">
        <v>123</v>
      </c>
    </row>
    <row r="255" spans="1:65" s="14" customFormat="1" ht="11.25">
      <c r="B255" s="207"/>
      <c r="C255" s="208"/>
      <c r="D255" s="189" t="s">
        <v>171</v>
      </c>
      <c r="E255" s="209" t="s">
        <v>20</v>
      </c>
      <c r="F255" s="210" t="s">
        <v>226</v>
      </c>
      <c r="G255" s="208"/>
      <c r="H255" s="209" t="s">
        <v>20</v>
      </c>
      <c r="I255" s="211"/>
      <c r="J255" s="208"/>
      <c r="K255" s="208"/>
      <c r="L255" s="212"/>
      <c r="M255" s="213"/>
      <c r="N255" s="214"/>
      <c r="O255" s="214"/>
      <c r="P255" s="214"/>
      <c r="Q255" s="214"/>
      <c r="R255" s="214"/>
      <c r="S255" s="214"/>
      <c r="T255" s="215"/>
      <c r="AT255" s="216" t="s">
        <v>171</v>
      </c>
      <c r="AU255" s="216" t="s">
        <v>84</v>
      </c>
      <c r="AV255" s="14" t="s">
        <v>22</v>
      </c>
      <c r="AW255" s="14" t="s">
        <v>35</v>
      </c>
      <c r="AX255" s="14" t="s">
        <v>74</v>
      </c>
      <c r="AY255" s="216" t="s">
        <v>123</v>
      </c>
    </row>
    <row r="256" spans="1:65" s="13" customFormat="1" ht="11.25">
      <c r="B256" s="196"/>
      <c r="C256" s="197"/>
      <c r="D256" s="189" t="s">
        <v>171</v>
      </c>
      <c r="E256" s="198" t="s">
        <v>20</v>
      </c>
      <c r="F256" s="199" t="s">
        <v>364</v>
      </c>
      <c r="G256" s="197"/>
      <c r="H256" s="200">
        <v>11.288</v>
      </c>
      <c r="I256" s="201"/>
      <c r="J256" s="197"/>
      <c r="K256" s="197"/>
      <c r="L256" s="202"/>
      <c r="M256" s="203"/>
      <c r="N256" s="204"/>
      <c r="O256" s="204"/>
      <c r="P256" s="204"/>
      <c r="Q256" s="204"/>
      <c r="R256" s="204"/>
      <c r="S256" s="204"/>
      <c r="T256" s="205"/>
      <c r="AT256" s="206" t="s">
        <v>171</v>
      </c>
      <c r="AU256" s="206" t="s">
        <v>84</v>
      </c>
      <c r="AV256" s="13" t="s">
        <v>84</v>
      </c>
      <c r="AW256" s="13" t="s">
        <v>35</v>
      </c>
      <c r="AX256" s="13" t="s">
        <v>74</v>
      </c>
      <c r="AY256" s="206" t="s">
        <v>123</v>
      </c>
    </row>
    <row r="257" spans="1:65" s="14" customFormat="1" ht="11.25">
      <c r="B257" s="207"/>
      <c r="C257" s="208"/>
      <c r="D257" s="189" t="s">
        <v>171</v>
      </c>
      <c r="E257" s="209" t="s">
        <v>20</v>
      </c>
      <c r="F257" s="210" t="s">
        <v>229</v>
      </c>
      <c r="G257" s="208"/>
      <c r="H257" s="209" t="s">
        <v>20</v>
      </c>
      <c r="I257" s="211"/>
      <c r="J257" s="208"/>
      <c r="K257" s="208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171</v>
      </c>
      <c r="AU257" s="216" t="s">
        <v>84</v>
      </c>
      <c r="AV257" s="14" t="s">
        <v>22</v>
      </c>
      <c r="AW257" s="14" t="s">
        <v>35</v>
      </c>
      <c r="AX257" s="14" t="s">
        <v>74</v>
      </c>
      <c r="AY257" s="216" t="s">
        <v>123</v>
      </c>
    </row>
    <row r="258" spans="1:65" s="13" customFormat="1" ht="11.25">
      <c r="B258" s="196"/>
      <c r="C258" s="197"/>
      <c r="D258" s="189" t="s">
        <v>171</v>
      </c>
      <c r="E258" s="198" t="s">
        <v>20</v>
      </c>
      <c r="F258" s="199" t="s">
        <v>365</v>
      </c>
      <c r="G258" s="197"/>
      <c r="H258" s="200">
        <v>63.325000000000003</v>
      </c>
      <c r="I258" s="201"/>
      <c r="J258" s="197"/>
      <c r="K258" s="197"/>
      <c r="L258" s="202"/>
      <c r="M258" s="203"/>
      <c r="N258" s="204"/>
      <c r="O258" s="204"/>
      <c r="P258" s="204"/>
      <c r="Q258" s="204"/>
      <c r="R258" s="204"/>
      <c r="S258" s="204"/>
      <c r="T258" s="205"/>
      <c r="AT258" s="206" t="s">
        <v>171</v>
      </c>
      <c r="AU258" s="206" t="s">
        <v>84</v>
      </c>
      <c r="AV258" s="13" t="s">
        <v>84</v>
      </c>
      <c r="AW258" s="13" t="s">
        <v>35</v>
      </c>
      <c r="AX258" s="13" t="s">
        <v>74</v>
      </c>
      <c r="AY258" s="206" t="s">
        <v>123</v>
      </c>
    </row>
    <row r="259" spans="1:65" s="13" customFormat="1" ht="11.25">
      <c r="B259" s="196"/>
      <c r="C259" s="197"/>
      <c r="D259" s="189" t="s">
        <v>171</v>
      </c>
      <c r="E259" s="198" t="s">
        <v>20</v>
      </c>
      <c r="F259" s="199" t="s">
        <v>366</v>
      </c>
      <c r="G259" s="197"/>
      <c r="H259" s="200">
        <v>17.850000000000001</v>
      </c>
      <c r="I259" s="201"/>
      <c r="J259" s="197"/>
      <c r="K259" s="197"/>
      <c r="L259" s="202"/>
      <c r="M259" s="203"/>
      <c r="N259" s="204"/>
      <c r="O259" s="204"/>
      <c r="P259" s="204"/>
      <c r="Q259" s="204"/>
      <c r="R259" s="204"/>
      <c r="S259" s="204"/>
      <c r="T259" s="205"/>
      <c r="AT259" s="206" t="s">
        <v>171</v>
      </c>
      <c r="AU259" s="206" t="s">
        <v>84</v>
      </c>
      <c r="AV259" s="13" t="s">
        <v>84</v>
      </c>
      <c r="AW259" s="13" t="s">
        <v>35</v>
      </c>
      <c r="AX259" s="13" t="s">
        <v>74</v>
      </c>
      <c r="AY259" s="206" t="s">
        <v>123</v>
      </c>
    </row>
    <row r="260" spans="1:65" s="14" customFormat="1" ht="11.25">
      <c r="B260" s="207"/>
      <c r="C260" s="208"/>
      <c r="D260" s="189" t="s">
        <v>171</v>
      </c>
      <c r="E260" s="209" t="s">
        <v>20</v>
      </c>
      <c r="F260" s="210" t="s">
        <v>215</v>
      </c>
      <c r="G260" s="208"/>
      <c r="H260" s="209" t="s">
        <v>20</v>
      </c>
      <c r="I260" s="211"/>
      <c r="J260" s="208"/>
      <c r="K260" s="208"/>
      <c r="L260" s="212"/>
      <c r="M260" s="213"/>
      <c r="N260" s="214"/>
      <c r="O260" s="214"/>
      <c r="P260" s="214"/>
      <c r="Q260" s="214"/>
      <c r="R260" s="214"/>
      <c r="S260" s="214"/>
      <c r="T260" s="215"/>
      <c r="AT260" s="216" t="s">
        <v>171</v>
      </c>
      <c r="AU260" s="216" t="s">
        <v>84</v>
      </c>
      <c r="AV260" s="14" t="s">
        <v>22</v>
      </c>
      <c r="AW260" s="14" t="s">
        <v>35</v>
      </c>
      <c r="AX260" s="14" t="s">
        <v>74</v>
      </c>
      <c r="AY260" s="216" t="s">
        <v>123</v>
      </c>
    </row>
    <row r="261" spans="1:65" s="13" customFormat="1" ht="11.25">
      <c r="B261" s="196"/>
      <c r="C261" s="197"/>
      <c r="D261" s="189" t="s">
        <v>171</v>
      </c>
      <c r="E261" s="198" t="s">
        <v>20</v>
      </c>
      <c r="F261" s="199" t="s">
        <v>367</v>
      </c>
      <c r="G261" s="197"/>
      <c r="H261" s="200">
        <v>14.5</v>
      </c>
      <c r="I261" s="201"/>
      <c r="J261" s="197"/>
      <c r="K261" s="197"/>
      <c r="L261" s="202"/>
      <c r="M261" s="203"/>
      <c r="N261" s="204"/>
      <c r="O261" s="204"/>
      <c r="P261" s="204"/>
      <c r="Q261" s="204"/>
      <c r="R261" s="204"/>
      <c r="S261" s="204"/>
      <c r="T261" s="205"/>
      <c r="AT261" s="206" t="s">
        <v>171</v>
      </c>
      <c r="AU261" s="206" t="s">
        <v>84</v>
      </c>
      <c r="AV261" s="13" t="s">
        <v>84</v>
      </c>
      <c r="AW261" s="13" t="s">
        <v>35</v>
      </c>
      <c r="AX261" s="13" t="s">
        <v>74</v>
      </c>
      <c r="AY261" s="206" t="s">
        <v>123</v>
      </c>
    </row>
    <row r="262" spans="1:65" s="16" customFormat="1" ht="11.25">
      <c r="B262" s="228"/>
      <c r="C262" s="229"/>
      <c r="D262" s="189" t="s">
        <v>171</v>
      </c>
      <c r="E262" s="230" t="s">
        <v>20</v>
      </c>
      <c r="F262" s="231" t="s">
        <v>247</v>
      </c>
      <c r="G262" s="229"/>
      <c r="H262" s="232">
        <v>110.57599999999999</v>
      </c>
      <c r="I262" s="233"/>
      <c r="J262" s="229"/>
      <c r="K262" s="229"/>
      <c r="L262" s="234"/>
      <c r="M262" s="235"/>
      <c r="N262" s="236"/>
      <c r="O262" s="236"/>
      <c r="P262" s="236"/>
      <c r="Q262" s="236"/>
      <c r="R262" s="236"/>
      <c r="S262" s="236"/>
      <c r="T262" s="237"/>
      <c r="AT262" s="238" t="s">
        <v>171</v>
      </c>
      <c r="AU262" s="238" t="s">
        <v>84</v>
      </c>
      <c r="AV262" s="16" t="s">
        <v>137</v>
      </c>
      <c r="AW262" s="16" t="s">
        <v>35</v>
      </c>
      <c r="AX262" s="16" t="s">
        <v>74</v>
      </c>
      <c r="AY262" s="238" t="s">
        <v>123</v>
      </c>
    </row>
    <row r="263" spans="1:65" s="14" customFormat="1" ht="11.25">
      <c r="B263" s="207"/>
      <c r="C263" s="208"/>
      <c r="D263" s="189" t="s">
        <v>171</v>
      </c>
      <c r="E263" s="209" t="s">
        <v>20</v>
      </c>
      <c r="F263" s="210" t="s">
        <v>368</v>
      </c>
      <c r="G263" s="208"/>
      <c r="H263" s="209" t="s">
        <v>20</v>
      </c>
      <c r="I263" s="211"/>
      <c r="J263" s="208"/>
      <c r="K263" s="208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171</v>
      </c>
      <c r="AU263" s="216" t="s">
        <v>84</v>
      </c>
      <c r="AV263" s="14" t="s">
        <v>22</v>
      </c>
      <c r="AW263" s="14" t="s">
        <v>35</v>
      </c>
      <c r="AX263" s="14" t="s">
        <v>74</v>
      </c>
      <c r="AY263" s="216" t="s">
        <v>123</v>
      </c>
    </row>
    <row r="264" spans="1:65" s="13" customFormat="1" ht="11.25">
      <c r="B264" s="196"/>
      <c r="C264" s="197"/>
      <c r="D264" s="189" t="s">
        <v>171</v>
      </c>
      <c r="E264" s="198" t="s">
        <v>20</v>
      </c>
      <c r="F264" s="199" t="s">
        <v>369</v>
      </c>
      <c r="G264" s="197"/>
      <c r="H264" s="200">
        <v>-8.1639999999999997</v>
      </c>
      <c r="I264" s="201"/>
      <c r="J264" s="197"/>
      <c r="K264" s="197"/>
      <c r="L264" s="202"/>
      <c r="M264" s="203"/>
      <c r="N264" s="204"/>
      <c r="O264" s="204"/>
      <c r="P264" s="204"/>
      <c r="Q264" s="204"/>
      <c r="R264" s="204"/>
      <c r="S264" s="204"/>
      <c r="T264" s="205"/>
      <c r="AT264" s="206" t="s">
        <v>171</v>
      </c>
      <c r="AU264" s="206" t="s">
        <v>84</v>
      </c>
      <c r="AV264" s="13" t="s">
        <v>84</v>
      </c>
      <c r="AW264" s="13" t="s">
        <v>35</v>
      </c>
      <c r="AX264" s="13" t="s">
        <v>74</v>
      </c>
      <c r="AY264" s="206" t="s">
        <v>123</v>
      </c>
    </row>
    <row r="265" spans="1:65" s="15" customFormat="1" ht="11.25">
      <c r="B265" s="217"/>
      <c r="C265" s="218"/>
      <c r="D265" s="189" t="s">
        <v>171</v>
      </c>
      <c r="E265" s="219" t="s">
        <v>20</v>
      </c>
      <c r="F265" s="220" t="s">
        <v>206</v>
      </c>
      <c r="G265" s="218"/>
      <c r="H265" s="221">
        <v>102.41200000000001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171</v>
      </c>
      <c r="AU265" s="227" t="s">
        <v>84</v>
      </c>
      <c r="AV265" s="15" t="s">
        <v>129</v>
      </c>
      <c r="AW265" s="15" t="s">
        <v>35</v>
      </c>
      <c r="AX265" s="15" t="s">
        <v>22</v>
      </c>
      <c r="AY265" s="227" t="s">
        <v>123</v>
      </c>
    </row>
    <row r="266" spans="1:65" s="2" customFormat="1" ht="16.5" customHeight="1">
      <c r="A266" s="37"/>
      <c r="B266" s="38"/>
      <c r="C266" s="239" t="s">
        <v>370</v>
      </c>
      <c r="D266" s="239" t="s">
        <v>371</v>
      </c>
      <c r="E266" s="240" t="s">
        <v>372</v>
      </c>
      <c r="F266" s="241" t="s">
        <v>373</v>
      </c>
      <c r="G266" s="242" t="s">
        <v>352</v>
      </c>
      <c r="H266" s="243">
        <v>191.51</v>
      </c>
      <c r="I266" s="244"/>
      <c r="J266" s="245">
        <f>ROUND(I266*H266,2)</f>
        <v>0</v>
      </c>
      <c r="K266" s="241" t="s">
        <v>166</v>
      </c>
      <c r="L266" s="246"/>
      <c r="M266" s="247" t="s">
        <v>20</v>
      </c>
      <c r="N266" s="248" t="s">
        <v>45</v>
      </c>
      <c r="O266" s="67"/>
      <c r="P266" s="185">
        <f>O266*H266</f>
        <v>0</v>
      </c>
      <c r="Q266" s="185">
        <v>0</v>
      </c>
      <c r="R266" s="185">
        <f>Q266*H266</f>
        <v>0</v>
      </c>
      <c r="S266" s="185">
        <v>0</v>
      </c>
      <c r="T266" s="18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87" t="s">
        <v>162</v>
      </c>
      <c r="AT266" s="187" t="s">
        <v>371</v>
      </c>
      <c r="AU266" s="187" t="s">
        <v>84</v>
      </c>
      <c r="AY266" s="20" t="s">
        <v>123</v>
      </c>
      <c r="BE266" s="188">
        <f>IF(N266="základní",J266,0)</f>
        <v>0</v>
      </c>
      <c r="BF266" s="188">
        <f>IF(N266="snížená",J266,0)</f>
        <v>0</v>
      </c>
      <c r="BG266" s="188">
        <f>IF(N266="zákl. přenesená",J266,0)</f>
        <v>0</v>
      </c>
      <c r="BH266" s="188">
        <f>IF(N266="sníž. přenesená",J266,0)</f>
        <v>0</v>
      </c>
      <c r="BI266" s="188">
        <f>IF(N266="nulová",J266,0)</f>
        <v>0</v>
      </c>
      <c r="BJ266" s="20" t="s">
        <v>22</v>
      </c>
      <c r="BK266" s="188">
        <f>ROUND(I266*H266,2)</f>
        <v>0</v>
      </c>
      <c r="BL266" s="20" t="s">
        <v>129</v>
      </c>
      <c r="BM266" s="187" t="s">
        <v>374</v>
      </c>
    </row>
    <row r="267" spans="1:65" s="2" customFormat="1" ht="11.25">
      <c r="A267" s="37"/>
      <c r="B267" s="38"/>
      <c r="C267" s="39"/>
      <c r="D267" s="189" t="s">
        <v>131</v>
      </c>
      <c r="E267" s="39"/>
      <c r="F267" s="190" t="s">
        <v>373</v>
      </c>
      <c r="G267" s="39"/>
      <c r="H267" s="39"/>
      <c r="I267" s="191"/>
      <c r="J267" s="39"/>
      <c r="K267" s="39"/>
      <c r="L267" s="42"/>
      <c r="M267" s="192"/>
      <c r="N267" s="193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131</v>
      </c>
      <c r="AU267" s="20" t="s">
        <v>84</v>
      </c>
    </row>
    <row r="268" spans="1:65" s="13" customFormat="1" ht="11.25">
      <c r="B268" s="196"/>
      <c r="C268" s="197"/>
      <c r="D268" s="189" t="s">
        <v>171</v>
      </c>
      <c r="E268" s="198" t="s">
        <v>20</v>
      </c>
      <c r="F268" s="199" t="s">
        <v>375</v>
      </c>
      <c r="G268" s="197"/>
      <c r="H268" s="200">
        <v>191.51</v>
      </c>
      <c r="I268" s="201"/>
      <c r="J268" s="197"/>
      <c r="K268" s="197"/>
      <c r="L268" s="202"/>
      <c r="M268" s="203"/>
      <c r="N268" s="204"/>
      <c r="O268" s="204"/>
      <c r="P268" s="204"/>
      <c r="Q268" s="204"/>
      <c r="R268" s="204"/>
      <c r="S268" s="204"/>
      <c r="T268" s="205"/>
      <c r="AT268" s="206" t="s">
        <v>171</v>
      </c>
      <c r="AU268" s="206" t="s">
        <v>84</v>
      </c>
      <c r="AV268" s="13" t="s">
        <v>84</v>
      </c>
      <c r="AW268" s="13" t="s">
        <v>35</v>
      </c>
      <c r="AX268" s="13" t="s">
        <v>22</v>
      </c>
      <c r="AY268" s="206" t="s">
        <v>123</v>
      </c>
    </row>
    <row r="269" spans="1:65" s="2" customFormat="1" ht="16.5" customHeight="1">
      <c r="A269" s="37"/>
      <c r="B269" s="38"/>
      <c r="C269" s="176" t="s">
        <v>376</v>
      </c>
      <c r="D269" s="176" t="s">
        <v>126</v>
      </c>
      <c r="E269" s="177" t="s">
        <v>377</v>
      </c>
      <c r="F269" s="178" t="s">
        <v>378</v>
      </c>
      <c r="G269" s="179" t="s">
        <v>210</v>
      </c>
      <c r="H269" s="180">
        <v>30.4</v>
      </c>
      <c r="I269" s="181"/>
      <c r="J269" s="182">
        <f>ROUND(I269*H269,2)</f>
        <v>0</v>
      </c>
      <c r="K269" s="178" t="s">
        <v>166</v>
      </c>
      <c r="L269" s="42"/>
      <c r="M269" s="183" t="s">
        <v>20</v>
      </c>
      <c r="N269" s="184" t="s">
        <v>45</v>
      </c>
      <c r="O269" s="67"/>
      <c r="P269" s="185">
        <f>O269*H269</f>
        <v>0</v>
      </c>
      <c r="Q269" s="185">
        <v>0</v>
      </c>
      <c r="R269" s="185">
        <f>Q269*H269</f>
        <v>0</v>
      </c>
      <c r="S269" s="185">
        <v>0</v>
      </c>
      <c r="T269" s="18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87" t="s">
        <v>129</v>
      </c>
      <c r="AT269" s="187" t="s">
        <v>126</v>
      </c>
      <c r="AU269" s="187" t="s">
        <v>84</v>
      </c>
      <c r="AY269" s="20" t="s">
        <v>123</v>
      </c>
      <c r="BE269" s="188">
        <f>IF(N269="základní",J269,0)</f>
        <v>0</v>
      </c>
      <c r="BF269" s="188">
        <f>IF(N269="snížená",J269,0)</f>
        <v>0</v>
      </c>
      <c r="BG269" s="188">
        <f>IF(N269="zákl. přenesená",J269,0)</f>
        <v>0</v>
      </c>
      <c r="BH269" s="188">
        <f>IF(N269="sníž. přenesená",J269,0)</f>
        <v>0</v>
      </c>
      <c r="BI269" s="188">
        <f>IF(N269="nulová",J269,0)</f>
        <v>0</v>
      </c>
      <c r="BJ269" s="20" t="s">
        <v>22</v>
      </c>
      <c r="BK269" s="188">
        <f>ROUND(I269*H269,2)</f>
        <v>0</v>
      </c>
      <c r="BL269" s="20" t="s">
        <v>129</v>
      </c>
      <c r="BM269" s="187" t="s">
        <v>379</v>
      </c>
    </row>
    <row r="270" spans="1:65" s="2" customFormat="1" ht="11.25">
      <c r="A270" s="37"/>
      <c r="B270" s="38"/>
      <c r="C270" s="39"/>
      <c r="D270" s="189" t="s">
        <v>131</v>
      </c>
      <c r="E270" s="39"/>
      <c r="F270" s="190" t="s">
        <v>380</v>
      </c>
      <c r="G270" s="39"/>
      <c r="H270" s="39"/>
      <c r="I270" s="191"/>
      <c r="J270" s="39"/>
      <c r="K270" s="39"/>
      <c r="L270" s="42"/>
      <c r="M270" s="192"/>
      <c r="N270" s="193"/>
      <c r="O270" s="67"/>
      <c r="P270" s="67"/>
      <c r="Q270" s="67"/>
      <c r="R270" s="67"/>
      <c r="S270" s="67"/>
      <c r="T270" s="68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20" t="s">
        <v>131</v>
      </c>
      <c r="AU270" s="20" t="s">
        <v>84</v>
      </c>
    </row>
    <row r="271" spans="1:65" s="2" customFormat="1" ht="11.25">
      <c r="A271" s="37"/>
      <c r="B271" s="38"/>
      <c r="C271" s="39"/>
      <c r="D271" s="194" t="s">
        <v>169</v>
      </c>
      <c r="E271" s="39"/>
      <c r="F271" s="195" t="s">
        <v>381</v>
      </c>
      <c r="G271" s="39"/>
      <c r="H271" s="39"/>
      <c r="I271" s="191"/>
      <c r="J271" s="39"/>
      <c r="K271" s="39"/>
      <c r="L271" s="42"/>
      <c r="M271" s="192"/>
      <c r="N271" s="193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169</v>
      </c>
      <c r="AU271" s="20" t="s">
        <v>84</v>
      </c>
    </row>
    <row r="272" spans="1:65" s="13" customFormat="1" ht="11.25">
      <c r="B272" s="196"/>
      <c r="C272" s="197"/>
      <c r="D272" s="189" t="s">
        <v>171</v>
      </c>
      <c r="E272" s="198" t="s">
        <v>20</v>
      </c>
      <c r="F272" s="199" t="s">
        <v>214</v>
      </c>
      <c r="G272" s="197"/>
      <c r="H272" s="200">
        <v>14.45</v>
      </c>
      <c r="I272" s="201"/>
      <c r="J272" s="197"/>
      <c r="K272" s="197"/>
      <c r="L272" s="202"/>
      <c r="M272" s="203"/>
      <c r="N272" s="204"/>
      <c r="O272" s="204"/>
      <c r="P272" s="204"/>
      <c r="Q272" s="204"/>
      <c r="R272" s="204"/>
      <c r="S272" s="204"/>
      <c r="T272" s="205"/>
      <c r="AT272" s="206" t="s">
        <v>171</v>
      </c>
      <c r="AU272" s="206" t="s">
        <v>84</v>
      </c>
      <c r="AV272" s="13" t="s">
        <v>84</v>
      </c>
      <c r="AW272" s="13" t="s">
        <v>35</v>
      </c>
      <c r="AX272" s="13" t="s">
        <v>74</v>
      </c>
      <c r="AY272" s="206" t="s">
        <v>123</v>
      </c>
    </row>
    <row r="273" spans="1:65" s="14" customFormat="1" ht="11.25">
      <c r="B273" s="207"/>
      <c r="C273" s="208"/>
      <c r="D273" s="189" t="s">
        <v>171</v>
      </c>
      <c r="E273" s="209" t="s">
        <v>20</v>
      </c>
      <c r="F273" s="210" t="s">
        <v>215</v>
      </c>
      <c r="G273" s="208"/>
      <c r="H273" s="209" t="s">
        <v>20</v>
      </c>
      <c r="I273" s="211"/>
      <c r="J273" s="208"/>
      <c r="K273" s="208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171</v>
      </c>
      <c r="AU273" s="216" t="s">
        <v>84</v>
      </c>
      <c r="AV273" s="14" t="s">
        <v>22</v>
      </c>
      <c r="AW273" s="14" t="s">
        <v>35</v>
      </c>
      <c r="AX273" s="14" t="s">
        <v>74</v>
      </c>
      <c r="AY273" s="216" t="s">
        <v>123</v>
      </c>
    </row>
    <row r="274" spans="1:65" s="13" customFormat="1" ht="11.25">
      <c r="B274" s="196"/>
      <c r="C274" s="197"/>
      <c r="D274" s="189" t="s">
        <v>171</v>
      </c>
      <c r="E274" s="198" t="s">
        <v>20</v>
      </c>
      <c r="F274" s="199" t="s">
        <v>216</v>
      </c>
      <c r="G274" s="197"/>
      <c r="H274" s="200">
        <v>15.95</v>
      </c>
      <c r="I274" s="201"/>
      <c r="J274" s="197"/>
      <c r="K274" s="197"/>
      <c r="L274" s="202"/>
      <c r="M274" s="203"/>
      <c r="N274" s="204"/>
      <c r="O274" s="204"/>
      <c r="P274" s="204"/>
      <c r="Q274" s="204"/>
      <c r="R274" s="204"/>
      <c r="S274" s="204"/>
      <c r="T274" s="205"/>
      <c r="AT274" s="206" t="s">
        <v>171</v>
      </c>
      <c r="AU274" s="206" t="s">
        <v>84</v>
      </c>
      <c r="AV274" s="13" t="s">
        <v>84</v>
      </c>
      <c r="AW274" s="13" t="s">
        <v>35</v>
      </c>
      <c r="AX274" s="13" t="s">
        <v>74</v>
      </c>
      <c r="AY274" s="206" t="s">
        <v>123</v>
      </c>
    </row>
    <row r="275" spans="1:65" s="15" customFormat="1" ht="11.25">
      <c r="B275" s="217"/>
      <c r="C275" s="218"/>
      <c r="D275" s="189" t="s">
        <v>171</v>
      </c>
      <c r="E275" s="219" t="s">
        <v>20</v>
      </c>
      <c r="F275" s="220" t="s">
        <v>206</v>
      </c>
      <c r="G275" s="218"/>
      <c r="H275" s="221">
        <v>30.4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171</v>
      </c>
      <c r="AU275" s="227" t="s">
        <v>84</v>
      </c>
      <c r="AV275" s="15" t="s">
        <v>129</v>
      </c>
      <c r="AW275" s="15" t="s">
        <v>35</v>
      </c>
      <c r="AX275" s="15" t="s">
        <v>22</v>
      </c>
      <c r="AY275" s="227" t="s">
        <v>123</v>
      </c>
    </row>
    <row r="276" spans="1:65" s="2" customFormat="1" ht="16.5" customHeight="1">
      <c r="A276" s="37"/>
      <c r="B276" s="38"/>
      <c r="C276" s="176" t="s">
        <v>382</v>
      </c>
      <c r="D276" s="176" t="s">
        <v>126</v>
      </c>
      <c r="E276" s="177" t="s">
        <v>383</v>
      </c>
      <c r="F276" s="178" t="s">
        <v>384</v>
      </c>
      <c r="G276" s="179" t="s">
        <v>210</v>
      </c>
      <c r="H276" s="180">
        <v>30.4</v>
      </c>
      <c r="I276" s="181"/>
      <c r="J276" s="182">
        <f>ROUND(I276*H276,2)</f>
        <v>0</v>
      </c>
      <c r="K276" s="178" t="s">
        <v>20</v>
      </c>
      <c r="L276" s="42"/>
      <c r="M276" s="183" t="s">
        <v>20</v>
      </c>
      <c r="N276" s="184" t="s">
        <v>45</v>
      </c>
      <c r="O276" s="67"/>
      <c r="P276" s="185">
        <f>O276*H276</f>
        <v>0</v>
      </c>
      <c r="Q276" s="185">
        <v>0</v>
      </c>
      <c r="R276" s="185">
        <f>Q276*H276</f>
        <v>0</v>
      </c>
      <c r="S276" s="185">
        <v>0</v>
      </c>
      <c r="T276" s="18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87" t="s">
        <v>129</v>
      </c>
      <c r="AT276" s="187" t="s">
        <v>126</v>
      </c>
      <c r="AU276" s="187" t="s">
        <v>84</v>
      </c>
      <c r="AY276" s="20" t="s">
        <v>123</v>
      </c>
      <c r="BE276" s="188">
        <f>IF(N276="základní",J276,0)</f>
        <v>0</v>
      </c>
      <c r="BF276" s="188">
        <f>IF(N276="snížená",J276,0)</f>
        <v>0</v>
      </c>
      <c r="BG276" s="188">
        <f>IF(N276="zákl. přenesená",J276,0)</f>
        <v>0</v>
      </c>
      <c r="BH276" s="188">
        <f>IF(N276="sníž. přenesená",J276,0)</f>
        <v>0</v>
      </c>
      <c r="BI276" s="188">
        <f>IF(N276="nulová",J276,0)</f>
        <v>0</v>
      </c>
      <c r="BJ276" s="20" t="s">
        <v>22</v>
      </c>
      <c r="BK276" s="188">
        <f>ROUND(I276*H276,2)</f>
        <v>0</v>
      </c>
      <c r="BL276" s="20" t="s">
        <v>129</v>
      </c>
      <c r="BM276" s="187" t="s">
        <v>385</v>
      </c>
    </row>
    <row r="277" spans="1:65" s="2" customFormat="1" ht="11.25">
      <c r="A277" s="37"/>
      <c r="B277" s="38"/>
      <c r="C277" s="39"/>
      <c r="D277" s="189" t="s">
        <v>131</v>
      </c>
      <c r="E277" s="39"/>
      <c r="F277" s="190" t="s">
        <v>384</v>
      </c>
      <c r="G277" s="39"/>
      <c r="H277" s="39"/>
      <c r="I277" s="191"/>
      <c r="J277" s="39"/>
      <c r="K277" s="39"/>
      <c r="L277" s="42"/>
      <c r="M277" s="192"/>
      <c r="N277" s="193"/>
      <c r="O277" s="67"/>
      <c r="P277" s="67"/>
      <c r="Q277" s="67"/>
      <c r="R277" s="67"/>
      <c r="S277" s="67"/>
      <c r="T277" s="68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T277" s="20" t="s">
        <v>131</v>
      </c>
      <c r="AU277" s="20" t="s">
        <v>84</v>
      </c>
    </row>
    <row r="278" spans="1:65" s="2" customFormat="1" ht="24.2" customHeight="1">
      <c r="A278" s="37"/>
      <c r="B278" s="38"/>
      <c r="C278" s="176" t="s">
        <v>386</v>
      </c>
      <c r="D278" s="176" t="s">
        <v>126</v>
      </c>
      <c r="E278" s="177" t="s">
        <v>387</v>
      </c>
      <c r="F278" s="178" t="s">
        <v>388</v>
      </c>
      <c r="G278" s="179" t="s">
        <v>389</v>
      </c>
      <c r="H278" s="180">
        <v>5</v>
      </c>
      <c r="I278" s="181"/>
      <c r="J278" s="182">
        <f>ROUND(I278*H278,2)</f>
        <v>0</v>
      </c>
      <c r="K278" s="178" t="s">
        <v>20</v>
      </c>
      <c r="L278" s="42"/>
      <c r="M278" s="183" t="s">
        <v>20</v>
      </c>
      <c r="N278" s="184" t="s">
        <v>45</v>
      </c>
      <c r="O278" s="67"/>
      <c r="P278" s="185">
        <f>O278*H278</f>
        <v>0</v>
      </c>
      <c r="Q278" s="185">
        <v>0</v>
      </c>
      <c r="R278" s="185">
        <f>Q278*H278</f>
        <v>0</v>
      </c>
      <c r="S278" s="185">
        <v>0</v>
      </c>
      <c r="T278" s="18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87" t="s">
        <v>129</v>
      </c>
      <c r="AT278" s="187" t="s">
        <v>126</v>
      </c>
      <c r="AU278" s="187" t="s">
        <v>84</v>
      </c>
      <c r="AY278" s="20" t="s">
        <v>123</v>
      </c>
      <c r="BE278" s="188">
        <f>IF(N278="základní",J278,0)</f>
        <v>0</v>
      </c>
      <c r="BF278" s="188">
        <f>IF(N278="snížená",J278,0)</f>
        <v>0</v>
      </c>
      <c r="BG278" s="188">
        <f>IF(N278="zákl. přenesená",J278,0)</f>
        <v>0</v>
      </c>
      <c r="BH278" s="188">
        <f>IF(N278="sníž. přenesená",J278,0)</f>
        <v>0</v>
      </c>
      <c r="BI278" s="188">
        <f>IF(N278="nulová",J278,0)</f>
        <v>0</v>
      </c>
      <c r="BJ278" s="20" t="s">
        <v>22</v>
      </c>
      <c r="BK278" s="188">
        <f>ROUND(I278*H278,2)</f>
        <v>0</v>
      </c>
      <c r="BL278" s="20" t="s">
        <v>129</v>
      </c>
      <c r="BM278" s="187" t="s">
        <v>390</v>
      </c>
    </row>
    <row r="279" spans="1:65" s="12" customFormat="1" ht="22.9" customHeight="1">
      <c r="B279" s="160"/>
      <c r="C279" s="161"/>
      <c r="D279" s="162" t="s">
        <v>73</v>
      </c>
      <c r="E279" s="174" t="s">
        <v>129</v>
      </c>
      <c r="F279" s="174" t="s">
        <v>391</v>
      </c>
      <c r="G279" s="161"/>
      <c r="H279" s="161"/>
      <c r="I279" s="164"/>
      <c r="J279" s="175">
        <f>BK279</f>
        <v>0</v>
      </c>
      <c r="K279" s="161"/>
      <c r="L279" s="166"/>
      <c r="M279" s="167"/>
      <c r="N279" s="168"/>
      <c r="O279" s="168"/>
      <c r="P279" s="169">
        <f>SUM(P280:P303)</f>
        <v>0</v>
      </c>
      <c r="Q279" s="168"/>
      <c r="R279" s="169">
        <f>SUM(R280:R303)</f>
        <v>1.1287500000000001E-2</v>
      </c>
      <c r="S279" s="168"/>
      <c r="T279" s="170">
        <f>SUM(T280:T303)</f>
        <v>0</v>
      </c>
      <c r="AR279" s="171" t="s">
        <v>22</v>
      </c>
      <c r="AT279" s="172" t="s">
        <v>73</v>
      </c>
      <c r="AU279" s="172" t="s">
        <v>22</v>
      </c>
      <c r="AY279" s="171" t="s">
        <v>123</v>
      </c>
      <c r="BK279" s="173">
        <f>SUM(BK280:BK303)</f>
        <v>0</v>
      </c>
    </row>
    <row r="280" spans="1:65" s="2" customFormat="1" ht="16.5" customHeight="1">
      <c r="A280" s="37"/>
      <c r="B280" s="38"/>
      <c r="C280" s="176" t="s">
        <v>392</v>
      </c>
      <c r="D280" s="176" t="s">
        <v>126</v>
      </c>
      <c r="E280" s="177" t="s">
        <v>393</v>
      </c>
      <c r="F280" s="178" t="s">
        <v>394</v>
      </c>
      <c r="G280" s="179" t="s">
        <v>197</v>
      </c>
      <c r="H280" s="180">
        <v>22.116</v>
      </c>
      <c r="I280" s="181"/>
      <c r="J280" s="182">
        <f>ROUND(I280*H280,2)</f>
        <v>0</v>
      </c>
      <c r="K280" s="178" t="s">
        <v>166</v>
      </c>
      <c r="L280" s="42"/>
      <c r="M280" s="183" t="s">
        <v>20</v>
      </c>
      <c r="N280" s="184" t="s">
        <v>45</v>
      </c>
      <c r="O280" s="67"/>
      <c r="P280" s="185">
        <f>O280*H280</f>
        <v>0</v>
      </c>
      <c r="Q280" s="185">
        <v>0</v>
      </c>
      <c r="R280" s="185">
        <f>Q280*H280</f>
        <v>0</v>
      </c>
      <c r="S280" s="185">
        <v>0</v>
      </c>
      <c r="T280" s="18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87" t="s">
        <v>129</v>
      </c>
      <c r="AT280" s="187" t="s">
        <v>126</v>
      </c>
      <c r="AU280" s="187" t="s">
        <v>84</v>
      </c>
      <c r="AY280" s="20" t="s">
        <v>123</v>
      </c>
      <c r="BE280" s="188">
        <f>IF(N280="základní",J280,0)</f>
        <v>0</v>
      </c>
      <c r="BF280" s="188">
        <f>IF(N280="snížená",J280,0)</f>
        <v>0</v>
      </c>
      <c r="BG280" s="188">
        <f>IF(N280="zákl. přenesená",J280,0)</f>
        <v>0</v>
      </c>
      <c r="BH280" s="188">
        <f>IF(N280="sníž. přenesená",J280,0)</f>
        <v>0</v>
      </c>
      <c r="BI280" s="188">
        <f>IF(N280="nulová",J280,0)</f>
        <v>0</v>
      </c>
      <c r="BJ280" s="20" t="s">
        <v>22</v>
      </c>
      <c r="BK280" s="188">
        <f>ROUND(I280*H280,2)</f>
        <v>0</v>
      </c>
      <c r="BL280" s="20" t="s">
        <v>129</v>
      </c>
      <c r="BM280" s="187" t="s">
        <v>395</v>
      </c>
    </row>
    <row r="281" spans="1:65" s="2" customFormat="1" ht="11.25">
      <c r="A281" s="37"/>
      <c r="B281" s="38"/>
      <c r="C281" s="39"/>
      <c r="D281" s="189" t="s">
        <v>131</v>
      </c>
      <c r="E281" s="39"/>
      <c r="F281" s="190" t="s">
        <v>396</v>
      </c>
      <c r="G281" s="39"/>
      <c r="H281" s="39"/>
      <c r="I281" s="191"/>
      <c r="J281" s="39"/>
      <c r="K281" s="39"/>
      <c r="L281" s="42"/>
      <c r="M281" s="192"/>
      <c r="N281" s="193"/>
      <c r="O281" s="67"/>
      <c r="P281" s="67"/>
      <c r="Q281" s="67"/>
      <c r="R281" s="67"/>
      <c r="S281" s="67"/>
      <c r="T281" s="68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20" t="s">
        <v>131</v>
      </c>
      <c r="AU281" s="20" t="s">
        <v>84</v>
      </c>
    </row>
    <row r="282" spans="1:65" s="2" customFormat="1" ht="11.25">
      <c r="A282" s="37"/>
      <c r="B282" s="38"/>
      <c r="C282" s="39"/>
      <c r="D282" s="194" t="s">
        <v>169</v>
      </c>
      <c r="E282" s="39"/>
      <c r="F282" s="195" t="s">
        <v>397</v>
      </c>
      <c r="G282" s="39"/>
      <c r="H282" s="39"/>
      <c r="I282" s="191"/>
      <c r="J282" s="39"/>
      <c r="K282" s="39"/>
      <c r="L282" s="42"/>
      <c r="M282" s="192"/>
      <c r="N282" s="193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169</v>
      </c>
      <c r="AU282" s="20" t="s">
        <v>84</v>
      </c>
    </row>
    <row r="283" spans="1:65" s="14" customFormat="1" ht="11.25">
      <c r="B283" s="207"/>
      <c r="C283" s="208"/>
      <c r="D283" s="189" t="s">
        <v>171</v>
      </c>
      <c r="E283" s="209" t="s">
        <v>20</v>
      </c>
      <c r="F283" s="210" t="s">
        <v>224</v>
      </c>
      <c r="G283" s="208"/>
      <c r="H283" s="209" t="s">
        <v>20</v>
      </c>
      <c r="I283" s="211"/>
      <c r="J283" s="208"/>
      <c r="K283" s="208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171</v>
      </c>
      <c r="AU283" s="216" t="s">
        <v>84</v>
      </c>
      <c r="AV283" s="14" t="s">
        <v>22</v>
      </c>
      <c r="AW283" s="14" t="s">
        <v>35</v>
      </c>
      <c r="AX283" s="14" t="s">
        <v>74</v>
      </c>
      <c r="AY283" s="216" t="s">
        <v>123</v>
      </c>
    </row>
    <row r="284" spans="1:65" s="13" customFormat="1" ht="11.25">
      <c r="B284" s="196"/>
      <c r="C284" s="197"/>
      <c r="D284" s="189" t="s">
        <v>171</v>
      </c>
      <c r="E284" s="198" t="s">
        <v>20</v>
      </c>
      <c r="F284" s="199" t="s">
        <v>398</v>
      </c>
      <c r="G284" s="197"/>
      <c r="H284" s="200">
        <v>0.72299999999999998</v>
      </c>
      <c r="I284" s="201"/>
      <c r="J284" s="197"/>
      <c r="K284" s="197"/>
      <c r="L284" s="202"/>
      <c r="M284" s="203"/>
      <c r="N284" s="204"/>
      <c r="O284" s="204"/>
      <c r="P284" s="204"/>
      <c r="Q284" s="204"/>
      <c r="R284" s="204"/>
      <c r="S284" s="204"/>
      <c r="T284" s="205"/>
      <c r="AT284" s="206" t="s">
        <v>171</v>
      </c>
      <c r="AU284" s="206" t="s">
        <v>84</v>
      </c>
      <c r="AV284" s="13" t="s">
        <v>84</v>
      </c>
      <c r="AW284" s="13" t="s">
        <v>35</v>
      </c>
      <c r="AX284" s="13" t="s">
        <v>74</v>
      </c>
      <c r="AY284" s="206" t="s">
        <v>123</v>
      </c>
    </row>
    <row r="285" spans="1:65" s="14" customFormat="1" ht="11.25">
      <c r="B285" s="207"/>
      <c r="C285" s="208"/>
      <c r="D285" s="189" t="s">
        <v>171</v>
      </c>
      <c r="E285" s="209" t="s">
        <v>20</v>
      </c>
      <c r="F285" s="210" t="s">
        <v>226</v>
      </c>
      <c r="G285" s="208"/>
      <c r="H285" s="209" t="s">
        <v>20</v>
      </c>
      <c r="I285" s="211"/>
      <c r="J285" s="208"/>
      <c r="K285" s="208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171</v>
      </c>
      <c r="AU285" s="216" t="s">
        <v>84</v>
      </c>
      <c r="AV285" s="14" t="s">
        <v>22</v>
      </c>
      <c r="AW285" s="14" t="s">
        <v>35</v>
      </c>
      <c r="AX285" s="14" t="s">
        <v>74</v>
      </c>
      <c r="AY285" s="216" t="s">
        <v>123</v>
      </c>
    </row>
    <row r="286" spans="1:65" s="13" customFormat="1" ht="11.25">
      <c r="B286" s="196"/>
      <c r="C286" s="197"/>
      <c r="D286" s="189" t="s">
        <v>171</v>
      </c>
      <c r="E286" s="198" t="s">
        <v>20</v>
      </c>
      <c r="F286" s="199" t="s">
        <v>399</v>
      </c>
      <c r="G286" s="197"/>
      <c r="H286" s="200">
        <v>2.258</v>
      </c>
      <c r="I286" s="201"/>
      <c r="J286" s="197"/>
      <c r="K286" s="197"/>
      <c r="L286" s="202"/>
      <c r="M286" s="203"/>
      <c r="N286" s="204"/>
      <c r="O286" s="204"/>
      <c r="P286" s="204"/>
      <c r="Q286" s="204"/>
      <c r="R286" s="204"/>
      <c r="S286" s="204"/>
      <c r="T286" s="205"/>
      <c r="AT286" s="206" t="s">
        <v>171</v>
      </c>
      <c r="AU286" s="206" t="s">
        <v>84</v>
      </c>
      <c r="AV286" s="13" t="s">
        <v>84</v>
      </c>
      <c r="AW286" s="13" t="s">
        <v>35</v>
      </c>
      <c r="AX286" s="13" t="s">
        <v>74</v>
      </c>
      <c r="AY286" s="206" t="s">
        <v>123</v>
      </c>
    </row>
    <row r="287" spans="1:65" s="14" customFormat="1" ht="11.25">
      <c r="B287" s="207"/>
      <c r="C287" s="208"/>
      <c r="D287" s="189" t="s">
        <v>171</v>
      </c>
      <c r="E287" s="209" t="s">
        <v>20</v>
      </c>
      <c r="F287" s="210" t="s">
        <v>229</v>
      </c>
      <c r="G287" s="208"/>
      <c r="H287" s="209" t="s">
        <v>20</v>
      </c>
      <c r="I287" s="211"/>
      <c r="J287" s="208"/>
      <c r="K287" s="208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171</v>
      </c>
      <c r="AU287" s="216" t="s">
        <v>84</v>
      </c>
      <c r="AV287" s="14" t="s">
        <v>22</v>
      </c>
      <c r="AW287" s="14" t="s">
        <v>35</v>
      </c>
      <c r="AX287" s="14" t="s">
        <v>74</v>
      </c>
      <c r="AY287" s="216" t="s">
        <v>123</v>
      </c>
    </row>
    <row r="288" spans="1:65" s="13" customFormat="1" ht="11.25">
      <c r="B288" s="196"/>
      <c r="C288" s="197"/>
      <c r="D288" s="189" t="s">
        <v>171</v>
      </c>
      <c r="E288" s="198" t="s">
        <v>20</v>
      </c>
      <c r="F288" s="199" t="s">
        <v>400</v>
      </c>
      <c r="G288" s="197"/>
      <c r="H288" s="200">
        <v>12.664999999999999</v>
      </c>
      <c r="I288" s="201"/>
      <c r="J288" s="197"/>
      <c r="K288" s="197"/>
      <c r="L288" s="202"/>
      <c r="M288" s="203"/>
      <c r="N288" s="204"/>
      <c r="O288" s="204"/>
      <c r="P288" s="204"/>
      <c r="Q288" s="204"/>
      <c r="R288" s="204"/>
      <c r="S288" s="204"/>
      <c r="T288" s="205"/>
      <c r="AT288" s="206" t="s">
        <v>171</v>
      </c>
      <c r="AU288" s="206" t="s">
        <v>84</v>
      </c>
      <c r="AV288" s="13" t="s">
        <v>84</v>
      </c>
      <c r="AW288" s="13" t="s">
        <v>35</v>
      </c>
      <c r="AX288" s="13" t="s">
        <v>74</v>
      </c>
      <c r="AY288" s="206" t="s">
        <v>123</v>
      </c>
    </row>
    <row r="289" spans="1:65" s="13" customFormat="1" ht="11.25">
      <c r="B289" s="196"/>
      <c r="C289" s="197"/>
      <c r="D289" s="189" t="s">
        <v>171</v>
      </c>
      <c r="E289" s="198" t="s">
        <v>20</v>
      </c>
      <c r="F289" s="199" t="s">
        <v>401</v>
      </c>
      <c r="G289" s="197"/>
      <c r="H289" s="200">
        <v>3.57</v>
      </c>
      <c r="I289" s="201"/>
      <c r="J289" s="197"/>
      <c r="K289" s="197"/>
      <c r="L289" s="202"/>
      <c r="M289" s="203"/>
      <c r="N289" s="204"/>
      <c r="O289" s="204"/>
      <c r="P289" s="204"/>
      <c r="Q289" s="204"/>
      <c r="R289" s="204"/>
      <c r="S289" s="204"/>
      <c r="T289" s="205"/>
      <c r="AT289" s="206" t="s">
        <v>171</v>
      </c>
      <c r="AU289" s="206" t="s">
        <v>84</v>
      </c>
      <c r="AV289" s="13" t="s">
        <v>84</v>
      </c>
      <c r="AW289" s="13" t="s">
        <v>35</v>
      </c>
      <c r="AX289" s="13" t="s">
        <v>74</v>
      </c>
      <c r="AY289" s="206" t="s">
        <v>123</v>
      </c>
    </row>
    <row r="290" spans="1:65" s="14" customFormat="1" ht="11.25">
      <c r="B290" s="207"/>
      <c r="C290" s="208"/>
      <c r="D290" s="189" t="s">
        <v>171</v>
      </c>
      <c r="E290" s="209" t="s">
        <v>20</v>
      </c>
      <c r="F290" s="210" t="s">
        <v>215</v>
      </c>
      <c r="G290" s="208"/>
      <c r="H290" s="209" t="s">
        <v>20</v>
      </c>
      <c r="I290" s="211"/>
      <c r="J290" s="208"/>
      <c r="K290" s="208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171</v>
      </c>
      <c r="AU290" s="216" t="s">
        <v>84</v>
      </c>
      <c r="AV290" s="14" t="s">
        <v>22</v>
      </c>
      <c r="AW290" s="14" t="s">
        <v>35</v>
      </c>
      <c r="AX290" s="14" t="s">
        <v>74</v>
      </c>
      <c r="AY290" s="216" t="s">
        <v>123</v>
      </c>
    </row>
    <row r="291" spans="1:65" s="13" customFormat="1" ht="11.25">
      <c r="B291" s="196"/>
      <c r="C291" s="197"/>
      <c r="D291" s="189" t="s">
        <v>171</v>
      </c>
      <c r="E291" s="198" t="s">
        <v>20</v>
      </c>
      <c r="F291" s="199" t="s">
        <v>402</v>
      </c>
      <c r="G291" s="197"/>
      <c r="H291" s="200">
        <v>2.9</v>
      </c>
      <c r="I291" s="201"/>
      <c r="J291" s="197"/>
      <c r="K291" s="197"/>
      <c r="L291" s="202"/>
      <c r="M291" s="203"/>
      <c r="N291" s="204"/>
      <c r="O291" s="204"/>
      <c r="P291" s="204"/>
      <c r="Q291" s="204"/>
      <c r="R291" s="204"/>
      <c r="S291" s="204"/>
      <c r="T291" s="205"/>
      <c r="AT291" s="206" t="s">
        <v>171</v>
      </c>
      <c r="AU291" s="206" t="s">
        <v>84</v>
      </c>
      <c r="AV291" s="13" t="s">
        <v>84</v>
      </c>
      <c r="AW291" s="13" t="s">
        <v>35</v>
      </c>
      <c r="AX291" s="13" t="s">
        <v>74</v>
      </c>
      <c r="AY291" s="206" t="s">
        <v>123</v>
      </c>
    </row>
    <row r="292" spans="1:65" s="15" customFormat="1" ht="11.25">
      <c r="B292" s="217"/>
      <c r="C292" s="218"/>
      <c r="D292" s="189" t="s">
        <v>171</v>
      </c>
      <c r="E292" s="219" t="s">
        <v>20</v>
      </c>
      <c r="F292" s="220" t="s">
        <v>206</v>
      </c>
      <c r="G292" s="218"/>
      <c r="H292" s="221">
        <v>22.116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171</v>
      </c>
      <c r="AU292" s="227" t="s">
        <v>84</v>
      </c>
      <c r="AV292" s="15" t="s">
        <v>129</v>
      </c>
      <c r="AW292" s="15" t="s">
        <v>35</v>
      </c>
      <c r="AX292" s="15" t="s">
        <v>22</v>
      </c>
      <c r="AY292" s="227" t="s">
        <v>123</v>
      </c>
    </row>
    <row r="293" spans="1:65" s="2" customFormat="1" ht="16.5" customHeight="1">
      <c r="A293" s="37"/>
      <c r="B293" s="38"/>
      <c r="C293" s="176" t="s">
        <v>403</v>
      </c>
      <c r="D293" s="176" t="s">
        <v>126</v>
      </c>
      <c r="E293" s="177" t="s">
        <v>404</v>
      </c>
      <c r="F293" s="178" t="s">
        <v>405</v>
      </c>
      <c r="G293" s="179" t="s">
        <v>197</v>
      </c>
      <c r="H293" s="180">
        <v>5.165</v>
      </c>
      <c r="I293" s="181"/>
      <c r="J293" s="182">
        <f>ROUND(I293*H293,2)</f>
        <v>0</v>
      </c>
      <c r="K293" s="178" t="s">
        <v>20</v>
      </c>
      <c r="L293" s="42"/>
      <c r="M293" s="183" t="s">
        <v>20</v>
      </c>
      <c r="N293" s="184" t="s">
        <v>45</v>
      </c>
      <c r="O293" s="67"/>
      <c r="P293" s="185">
        <f>O293*H293</f>
        <v>0</v>
      </c>
      <c r="Q293" s="185">
        <v>0</v>
      </c>
      <c r="R293" s="185">
        <f>Q293*H293</f>
        <v>0</v>
      </c>
      <c r="S293" s="185">
        <v>0</v>
      </c>
      <c r="T293" s="18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87" t="s">
        <v>129</v>
      </c>
      <c r="AT293" s="187" t="s">
        <v>126</v>
      </c>
      <c r="AU293" s="187" t="s">
        <v>84</v>
      </c>
      <c r="AY293" s="20" t="s">
        <v>123</v>
      </c>
      <c r="BE293" s="188">
        <f>IF(N293="základní",J293,0)</f>
        <v>0</v>
      </c>
      <c r="BF293" s="188">
        <f>IF(N293="snížená",J293,0)</f>
        <v>0</v>
      </c>
      <c r="BG293" s="188">
        <f>IF(N293="zákl. přenesená",J293,0)</f>
        <v>0</v>
      </c>
      <c r="BH293" s="188">
        <f>IF(N293="sníž. přenesená",J293,0)</f>
        <v>0</v>
      </c>
      <c r="BI293" s="188">
        <f>IF(N293="nulová",J293,0)</f>
        <v>0</v>
      </c>
      <c r="BJ293" s="20" t="s">
        <v>22</v>
      </c>
      <c r="BK293" s="188">
        <f>ROUND(I293*H293,2)</f>
        <v>0</v>
      </c>
      <c r="BL293" s="20" t="s">
        <v>129</v>
      </c>
      <c r="BM293" s="187" t="s">
        <v>406</v>
      </c>
    </row>
    <row r="294" spans="1:65" s="2" customFormat="1" ht="11.25">
      <c r="A294" s="37"/>
      <c r="B294" s="38"/>
      <c r="C294" s="39"/>
      <c r="D294" s="189" t="s">
        <v>131</v>
      </c>
      <c r="E294" s="39"/>
      <c r="F294" s="190" t="s">
        <v>405</v>
      </c>
      <c r="G294" s="39"/>
      <c r="H294" s="39"/>
      <c r="I294" s="191"/>
      <c r="J294" s="39"/>
      <c r="K294" s="39"/>
      <c r="L294" s="42"/>
      <c r="M294" s="192"/>
      <c r="N294" s="193"/>
      <c r="O294" s="67"/>
      <c r="P294" s="67"/>
      <c r="Q294" s="67"/>
      <c r="R294" s="67"/>
      <c r="S294" s="67"/>
      <c r="T294" s="68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20" t="s">
        <v>131</v>
      </c>
      <c r="AU294" s="20" t="s">
        <v>84</v>
      </c>
    </row>
    <row r="295" spans="1:65" s="14" customFormat="1" ht="11.25">
      <c r="B295" s="207"/>
      <c r="C295" s="208"/>
      <c r="D295" s="189" t="s">
        <v>171</v>
      </c>
      <c r="E295" s="209" t="s">
        <v>20</v>
      </c>
      <c r="F295" s="210" t="s">
        <v>407</v>
      </c>
      <c r="G295" s="208"/>
      <c r="H295" s="209" t="s">
        <v>20</v>
      </c>
      <c r="I295" s="211"/>
      <c r="J295" s="208"/>
      <c r="K295" s="208"/>
      <c r="L295" s="212"/>
      <c r="M295" s="213"/>
      <c r="N295" s="214"/>
      <c r="O295" s="214"/>
      <c r="P295" s="214"/>
      <c r="Q295" s="214"/>
      <c r="R295" s="214"/>
      <c r="S295" s="214"/>
      <c r="T295" s="215"/>
      <c r="AT295" s="216" t="s">
        <v>171</v>
      </c>
      <c r="AU295" s="216" t="s">
        <v>84</v>
      </c>
      <c r="AV295" s="14" t="s">
        <v>22</v>
      </c>
      <c r="AW295" s="14" t="s">
        <v>35</v>
      </c>
      <c r="AX295" s="14" t="s">
        <v>74</v>
      </c>
      <c r="AY295" s="216" t="s">
        <v>123</v>
      </c>
    </row>
    <row r="296" spans="1:65" s="13" customFormat="1" ht="11.25">
      <c r="B296" s="196"/>
      <c r="C296" s="197"/>
      <c r="D296" s="189" t="s">
        <v>171</v>
      </c>
      <c r="E296" s="198" t="s">
        <v>20</v>
      </c>
      <c r="F296" s="199" t="s">
        <v>408</v>
      </c>
      <c r="G296" s="197"/>
      <c r="H296" s="200">
        <v>4.5149999999999997</v>
      </c>
      <c r="I296" s="201"/>
      <c r="J296" s="197"/>
      <c r="K296" s="197"/>
      <c r="L296" s="202"/>
      <c r="M296" s="203"/>
      <c r="N296" s="204"/>
      <c r="O296" s="204"/>
      <c r="P296" s="204"/>
      <c r="Q296" s="204"/>
      <c r="R296" s="204"/>
      <c r="S296" s="204"/>
      <c r="T296" s="205"/>
      <c r="AT296" s="206" t="s">
        <v>171</v>
      </c>
      <c r="AU296" s="206" t="s">
        <v>84</v>
      </c>
      <c r="AV296" s="13" t="s">
        <v>84</v>
      </c>
      <c r="AW296" s="13" t="s">
        <v>35</v>
      </c>
      <c r="AX296" s="13" t="s">
        <v>74</v>
      </c>
      <c r="AY296" s="206" t="s">
        <v>123</v>
      </c>
    </row>
    <row r="297" spans="1:65" s="13" customFormat="1" ht="11.25">
      <c r="B297" s="196"/>
      <c r="C297" s="197"/>
      <c r="D297" s="189" t="s">
        <v>171</v>
      </c>
      <c r="E297" s="198" t="s">
        <v>20</v>
      </c>
      <c r="F297" s="199" t="s">
        <v>409</v>
      </c>
      <c r="G297" s="197"/>
      <c r="H297" s="200">
        <v>0.65</v>
      </c>
      <c r="I297" s="201"/>
      <c r="J297" s="197"/>
      <c r="K297" s="197"/>
      <c r="L297" s="202"/>
      <c r="M297" s="203"/>
      <c r="N297" s="204"/>
      <c r="O297" s="204"/>
      <c r="P297" s="204"/>
      <c r="Q297" s="204"/>
      <c r="R297" s="204"/>
      <c r="S297" s="204"/>
      <c r="T297" s="205"/>
      <c r="AT297" s="206" t="s">
        <v>171</v>
      </c>
      <c r="AU297" s="206" t="s">
        <v>84</v>
      </c>
      <c r="AV297" s="13" t="s">
        <v>84</v>
      </c>
      <c r="AW297" s="13" t="s">
        <v>35</v>
      </c>
      <c r="AX297" s="13" t="s">
        <v>74</v>
      </c>
      <c r="AY297" s="206" t="s">
        <v>123</v>
      </c>
    </row>
    <row r="298" spans="1:65" s="15" customFormat="1" ht="11.25">
      <c r="B298" s="217"/>
      <c r="C298" s="218"/>
      <c r="D298" s="189" t="s">
        <v>171</v>
      </c>
      <c r="E298" s="219" t="s">
        <v>20</v>
      </c>
      <c r="F298" s="220" t="s">
        <v>206</v>
      </c>
      <c r="G298" s="218"/>
      <c r="H298" s="221">
        <v>5.165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171</v>
      </c>
      <c r="AU298" s="227" t="s">
        <v>84</v>
      </c>
      <c r="AV298" s="15" t="s">
        <v>129</v>
      </c>
      <c r="AW298" s="15" t="s">
        <v>35</v>
      </c>
      <c r="AX298" s="15" t="s">
        <v>22</v>
      </c>
      <c r="AY298" s="227" t="s">
        <v>123</v>
      </c>
    </row>
    <row r="299" spans="1:65" s="2" customFormat="1" ht="16.5" customHeight="1">
      <c r="A299" s="37"/>
      <c r="B299" s="38"/>
      <c r="C299" s="176" t="s">
        <v>410</v>
      </c>
      <c r="D299" s="176" t="s">
        <v>126</v>
      </c>
      <c r="E299" s="177" t="s">
        <v>411</v>
      </c>
      <c r="F299" s="178" t="s">
        <v>412</v>
      </c>
      <c r="G299" s="179" t="s">
        <v>210</v>
      </c>
      <c r="H299" s="180">
        <v>22.574999999999999</v>
      </c>
      <c r="I299" s="181"/>
      <c r="J299" s="182">
        <f>ROUND(I299*H299,2)</f>
        <v>0</v>
      </c>
      <c r="K299" s="178" t="s">
        <v>20</v>
      </c>
      <c r="L299" s="42"/>
      <c r="M299" s="183" t="s">
        <v>20</v>
      </c>
      <c r="N299" s="184" t="s">
        <v>45</v>
      </c>
      <c r="O299" s="67"/>
      <c r="P299" s="185">
        <f>O299*H299</f>
        <v>0</v>
      </c>
      <c r="Q299" s="185">
        <v>5.0000000000000001E-4</v>
      </c>
      <c r="R299" s="185">
        <f>Q299*H299</f>
        <v>1.1287500000000001E-2</v>
      </c>
      <c r="S299" s="185">
        <v>0</v>
      </c>
      <c r="T299" s="186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87" t="s">
        <v>129</v>
      </c>
      <c r="AT299" s="187" t="s">
        <v>126</v>
      </c>
      <c r="AU299" s="187" t="s">
        <v>84</v>
      </c>
      <c r="AY299" s="20" t="s">
        <v>123</v>
      </c>
      <c r="BE299" s="188">
        <f>IF(N299="základní",J299,0)</f>
        <v>0</v>
      </c>
      <c r="BF299" s="188">
        <f>IF(N299="snížená",J299,0)</f>
        <v>0</v>
      </c>
      <c r="BG299" s="188">
        <f>IF(N299="zákl. přenesená",J299,0)</f>
        <v>0</v>
      </c>
      <c r="BH299" s="188">
        <f>IF(N299="sníž. přenesená",J299,0)</f>
        <v>0</v>
      </c>
      <c r="BI299" s="188">
        <f>IF(N299="nulová",J299,0)</f>
        <v>0</v>
      </c>
      <c r="BJ299" s="20" t="s">
        <v>22</v>
      </c>
      <c r="BK299" s="188">
        <f>ROUND(I299*H299,2)</f>
        <v>0</v>
      </c>
      <c r="BL299" s="20" t="s">
        <v>129</v>
      </c>
      <c r="BM299" s="187" t="s">
        <v>413</v>
      </c>
    </row>
    <row r="300" spans="1:65" s="2" customFormat="1" ht="11.25">
      <c r="A300" s="37"/>
      <c r="B300" s="38"/>
      <c r="C300" s="39"/>
      <c r="D300" s="189" t="s">
        <v>131</v>
      </c>
      <c r="E300" s="39"/>
      <c r="F300" s="190" t="s">
        <v>412</v>
      </c>
      <c r="G300" s="39"/>
      <c r="H300" s="39"/>
      <c r="I300" s="191"/>
      <c r="J300" s="39"/>
      <c r="K300" s="39"/>
      <c r="L300" s="42"/>
      <c r="M300" s="192"/>
      <c r="N300" s="193"/>
      <c r="O300" s="67"/>
      <c r="P300" s="67"/>
      <c r="Q300" s="67"/>
      <c r="R300" s="67"/>
      <c r="S300" s="67"/>
      <c r="T300" s="68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20" t="s">
        <v>131</v>
      </c>
      <c r="AU300" s="20" t="s">
        <v>84</v>
      </c>
    </row>
    <row r="301" spans="1:65" s="14" customFormat="1" ht="11.25">
      <c r="B301" s="207"/>
      <c r="C301" s="208"/>
      <c r="D301" s="189" t="s">
        <v>171</v>
      </c>
      <c r="E301" s="209" t="s">
        <v>20</v>
      </c>
      <c r="F301" s="210" t="s">
        <v>407</v>
      </c>
      <c r="G301" s="208"/>
      <c r="H301" s="209" t="s">
        <v>20</v>
      </c>
      <c r="I301" s="211"/>
      <c r="J301" s="208"/>
      <c r="K301" s="208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171</v>
      </c>
      <c r="AU301" s="216" t="s">
        <v>84</v>
      </c>
      <c r="AV301" s="14" t="s">
        <v>22</v>
      </c>
      <c r="AW301" s="14" t="s">
        <v>35</v>
      </c>
      <c r="AX301" s="14" t="s">
        <v>74</v>
      </c>
      <c r="AY301" s="216" t="s">
        <v>123</v>
      </c>
    </row>
    <row r="302" spans="1:65" s="13" customFormat="1" ht="11.25">
      <c r="B302" s="196"/>
      <c r="C302" s="197"/>
      <c r="D302" s="189" t="s">
        <v>171</v>
      </c>
      <c r="E302" s="198" t="s">
        <v>20</v>
      </c>
      <c r="F302" s="199" t="s">
        <v>414</v>
      </c>
      <c r="G302" s="197"/>
      <c r="H302" s="200">
        <v>22.574999999999999</v>
      </c>
      <c r="I302" s="201"/>
      <c r="J302" s="197"/>
      <c r="K302" s="197"/>
      <c r="L302" s="202"/>
      <c r="M302" s="203"/>
      <c r="N302" s="204"/>
      <c r="O302" s="204"/>
      <c r="P302" s="204"/>
      <c r="Q302" s="204"/>
      <c r="R302" s="204"/>
      <c r="S302" s="204"/>
      <c r="T302" s="205"/>
      <c r="AT302" s="206" t="s">
        <v>171</v>
      </c>
      <c r="AU302" s="206" t="s">
        <v>84</v>
      </c>
      <c r="AV302" s="13" t="s">
        <v>84</v>
      </c>
      <c r="AW302" s="13" t="s">
        <v>35</v>
      </c>
      <c r="AX302" s="13" t="s">
        <v>74</v>
      </c>
      <c r="AY302" s="206" t="s">
        <v>123</v>
      </c>
    </row>
    <row r="303" spans="1:65" s="15" customFormat="1" ht="11.25">
      <c r="B303" s="217"/>
      <c r="C303" s="218"/>
      <c r="D303" s="189" t="s">
        <v>171</v>
      </c>
      <c r="E303" s="219" t="s">
        <v>20</v>
      </c>
      <c r="F303" s="220" t="s">
        <v>206</v>
      </c>
      <c r="G303" s="218"/>
      <c r="H303" s="221">
        <v>22.574999999999999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171</v>
      </c>
      <c r="AU303" s="227" t="s">
        <v>84</v>
      </c>
      <c r="AV303" s="15" t="s">
        <v>129</v>
      </c>
      <c r="AW303" s="15" t="s">
        <v>35</v>
      </c>
      <c r="AX303" s="15" t="s">
        <v>22</v>
      </c>
      <c r="AY303" s="227" t="s">
        <v>123</v>
      </c>
    </row>
    <row r="304" spans="1:65" s="12" customFormat="1" ht="22.9" customHeight="1">
      <c r="B304" s="160"/>
      <c r="C304" s="161"/>
      <c r="D304" s="162" t="s">
        <v>73</v>
      </c>
      <c r="E304" s="174" t="s">
        <v>162</v>
      </c>
      <c r="F304" s="174" t="s">
        <v>415</v>
      </c>
      <c r="G304" s="161"/>
      <c r="H304" s="161"/>
      <c r="I304" s="164"/>
      <c r="J304" s="175">
        <f>BK304</f>
        <v>0</v>
      </c>
      <c r="K304" s="161"/>
      <c r="L304" s="166"/>
      <c r="M304" s="167"/>
      <c r="N304" s="168"/>
      <c r="O304" s="168"/>
      <c r="P304" s="169">
        <f>P305+P306+P307+P381+P431</f>
        <v>0</v>
      </c>
      <c r="Q304" s="168"/>
      <c r="R304" s="169">
        <f>R305+R306+R307+R381+R431</f>
        <v>8.1790050000000001</v>
      </c>
      <c r="S304" s="168"/>
      <c r="T304" s="170">
        <f>T305+T306+T307+T381+T431</f>
        <v>0</v>
      </c>
      <c r="AR304" s="171" t="s">
        <v>22</v>
      </c>
      <c r="AT304" s="172" t="s">
        <v>73</v>
      </c>
      <c r="AU304" s="172" t="s">
        <v>22</v>
      </c>
      <c r="AY304" s="171" t="s">
        <v>123</v>
      </c>
      <c r="BK304" s="173">
        <f>BK305+BK306+BK307+BK381+BK431</f>
        <v>0</v>
      </c>
    </row>
    <row r="305" spans="1:65" s="2" customFormat="1" ht="38.65" customHeight="1">
      <c r="A305" s="37"/>
      <c r="B305" s="38"/>
      <c r="C305" s="176" t="s">
        <v>416</v>
      </c>
      <c r="D305" s="176" t="s">
        <v>126</v>
      </c>
      <c r="E305" s="177" t="s">
        <v>417</v>
      </c>
      <c r="F305" s="178" t="s">
        <v>418</v>
      </c>
      <c r="G305" s="179" t="s">
        <v>20</v>
      </c>
      <c r="H305" s="180">
        <v>0</v>
      </c>
      <c r="I305" s="181"/>
      <c r="J305" s="182">
        <f>ROUND(I305*H305,2)</f>
        <v>0</v>
      </c>
      <c r="K305" s="178" t="s">
        <v>20</v>
      </c>
      <c r="L305" s="42"/>
      <c r="M305" s="183" t="s">
        <v>20</v>
      </c>
      <c r="N305" s="184" t="s">
        <v>45</v>
      </c>
      <c r="O305" s="67"/>
      <c r="P305" s="185">
        <f>O305*H305</f>
        <v>0</v>
      </c>
      <c r="Q305" s="185">
        <v>0</v>
      </c>
      <c r="R305" s="185">
        <f>Q305*H305</f>
        <v>0</v>
      </c>
      <c r="S305" s="185">
        <v>0</v>
      </c>
      <c r="T305" s="18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87" t="s">
        <v>129</v>
      </c>
      <c r="AT305" s="187" t="s">
        <v>126</v>
      </c>
      <c r="AU305" s="187" t="s">
        <v>84</v>
      </c>
      <c r="AY305" s="20" t="s">
        <v>123</v>
      </c>
      <c r="BE305" s="188">
        <f>IF(N305="základní",J305,0)</f>
        <v>0</v>
      </c>
      <c r="BF305" s="188">
        <f>IF(N305="snížená",J305,0)</f>
        <v>0</v>
      </c>
      <c r="BG305" s="188">
        <f>IF(N305="zákl. přenesená",J305,0)</f>
        <v>0</v>
      </c>
      <c r="BH305" s="188">
        <f>IF(N305="sníž. přenesená",J305,0)</f>
        <v>0</v>
      </c>
      <c r="BI305" s="188">
        <f>IF(N305="nulová",J305,0)</f>
        <v>0</v>
      </c>
      <c r="BJ305" s="20" t="s">
        <v>22</v>
      </c>
      <c r="BK305" s="188">
        <f>ROUND(I305*H305,2)</f>
        <v>0</v>
      </c>
      <c r="BL305" s="20" t="s">
        <v>129</v>
      </c>
      <c r="BM305" s="187" t="s">
        <v>419</v>
      </c>
    </row>
    <row r="306" spans="1:65" s="2" customFormat="1" ht="24.2" customHeight="1">
      <c r="A306" s="37"/>
      <c r="B306" s="38"/>
      <c r="C306" s="176" t="s">
        <v>420</v>
      </c>
      <c r="D306" s="176" t="s">
        <v>126</v>
      </c>
      <c r="E306" s="177" t="s">
        <v>421</v>
      </c>
      <c r="F306" s="178" t="s">
        <v>422</v>
      </c>
      <c r="G306" s="179" t="s">
        <v>20</v>
      </c>
      <c r="H306" s="180">
        <v>0</v>
      </c>
      <c r="I306" s="181"/>
      <c r="J306" s="182">
        <f>ROUND(I306*H306,2)</f>
        <v>0</v>
      </c>
      <c r="K306" s="178" t="s">
        <v>20</v>
      </c>
      <c r="L306" s="42"/>
      <c r="M306" s="183" t="s">
        <v>20</v>
      </c>
      <c r="N306" s="184" t="s">
        <v>45</v>
      </c>
      <c r="O306" s="67"/>
      <c r="P306" s="185">
        <f>O306*H306</f>
        <v>0</v>
      </c>
      <c r="Q306" s="185">
        <v>0</v>
      </c>
      <c r="R306" s="185">
        <f>Q306*H306</f>
        <v>0</v>
      </c>
      <c r="S306" s="185">
        <v>0</v>
      </c>
      <c r="T306" s="186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87" t="s">
        <v>129</v>
      </c>
      <c r="AT306" s="187" t="s">
        <v>126</v>
      </c>
      <c r="AU306" s="187" t="s">
        <v>84</v>
      </c>
      <c r="AY306" s="20" t="s">
        <v>123</v>
      </c>
      <c r="BE306" s="188">
        <f>IF(N306="základní",J306,0)</f>
        <v>0</v>
      </c>
      <c r="BF306" s="188">
        <f>IF(N306="snížená",J306,0)</f>
        <v>0</v>
      </c>
      <c r="BG306" s="188">
        <f>IF(N306="zákl. přenesená",J306,0)</f>
        <v>0</v>
      </c>
      <c r="BH306" s="188">
        <f>IF(N306="sníž. přenesená",J306,0)</f>
        <v>0</v>
      </c>
      <c r="BI306" s="188">
        <f>IF(N306="nulová",J306,0)</f>
        <v>0</v>
      </c>
      <c r="BJ306" s="20" t="s">
        <v>22</v>
      </c>
      <c r="BK306" s="188">
        <f>ROUND(I306*H306,2)</f>
        <v>0</v>
      </c>
      <c r="BL306" s="20" t="s">
        <v>129</v>
      </c>
      <c r="BM306" s="187" t="s">
        <v>423</v>
      </c>
    </row>
    <row r="307" spans="1:65" s="12" customFormat="1" ht="20.85" customHeight="1">
      <c r="B307" s="160"/>
      <c r="C307" s="161"/>
      <c r="D307" s="162" t="s">
        <v>73</v>
      </c>
      <c r="E307" s="174" t="s">
        <v>424</v>
      </c>
      <c r="F307" s="174" t="s">
        <v>425</v>
      </c>
      <c r="G307" s="161"/>
      <c r="H307" s="161"/>
      <c r="I307" s="164"/>
      <c r="J307" s="175">
        <f>BK307</f>
        <v>0</v>
      </c>
      <c r="K307" s="161"/>
      <c r="L307" s="166"/>
      <c r="M307" s="167"/>
      <c r="N307" s="168"/>
      <c r="O307" s="168"/>
      <c r="P307" s="169">
        <f>SUM(P308:P380)</f>
        <v>0</v>
      </c>
      <c r="Q307" s="168"/>
      <c r="R307" s="169">
        <f>SUM(R308:R380)</f>
        <v>1.0555600000000003</v>
      </c>
      <c r="S307" s="168"/>
      <c r="T307" s="170">
        <f>SUM(T308:T380)</f>
        <v>0</v>
      </c>
      <c r="AR307" s="171" t="s">
        <v>22</v>
      </c>
      <c r="AT307" s="172" t="s">
        <v>73</v>
      </c>
      <c r="AU307" s="172" t="s">
        <v>84</v>
      </c>
      <c r="AY307" s="171" t="s">
        <v>123</v>
      </c>
      <c r="BK307" s="173">
        <f>SUM(BK308:BK380)</f>
        <v>0</v>
      </c>
    </row>
    <row r="308" spans="1:65" s="2" customFormat="1" ht="16.5" customHeight="1">
      <c r="A308" s="37"/>
      <c r="B308" s="38"/>
      <c r="C308" s="176" t="s">
        <v>426</v>
      </c>
      <c r="D308" s="176" t="s">
        <v>126</v>
      </c>
      <c r="E308" s="177" t="s">
        <v>427</v>
      </c>
      <c r="F308" s="178" t="s">
        <v>428</v>
      </c>
      <c r="G308" s="179" t="s">
        <v>184</v>
      </c>
      <c r="H308" s="180">
        <v>270</v>
      </c>
      <c r="I308" s="181"/>
      <c r="J308" s="182">
        <f>ROUND(I308*H308,2)</f>
        <v>0</v>
      </c>
      <c r="K308" s="178" t="s">
        <v>166</v>
      </c>
      <c r="L308" s="42"/>
      <c r="M308" s="183" t="s">
        <v>20</v>
      </c>
      <c r="N308" s="184" t="s">
        <v>45</v>
      </c>
      <c r="O308" s="67"/>
      <c r="P308" s="185">
        <f>O308*H308</f>
        <v>0</v>
      </c>
      <c r="Q308" s="185">
        <v>0</v>
      </c>
      <c r="R308" s="185">
        <f>Q308*H308</f>
        <v>0</v>
      </c>
      <c r="S308" s="185">
        <v>0</v>
      </c>
      <c r="T308" s="18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7" t="s">
        <v>129</v>
      </c>
      <c r="AT308" s="187" t="s">
        <v>126</v>
      </c>
      <c r="AU308" s="187" t="s">
        <v>137</v>
      </c>
      <c r="AY308" s="20" t="s">
        <v>123</v>
      </c>
      <c r="BE308" s="188">
        <f>IF(N308="základní",J308,0)</f>
        <v>0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22</v>
      </c>
      <c r="BK308" s="188">
        <f>ROUND(I308*H308,2)</f>
        <v>0</v>
      </c>
      <c r="BL308" s="20" t="s">
        <v>129</v>
      </c>
      <c r="BM308" s="187" t="s">
        <v>429</v>
      </c>
    </row>
    <row r="309" spans="1:65" s="2" customFormat="1" ht="11.25">
      <c r="A309" s="37"/>
      <c r="B309" s="38"/>
      <c r="C309" s="39"/>
      <c r="D309" s="189" t="s">
        <v>131</v>
      </c>
      <c r="E309" s="39"/>
      <c r="F309" s="190" t="s">
        <v>430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131</v>
      </c>
      <c r="AU309" s="20" t="s">
        <v>137</v>
      </c>
    </row>
    <row r="310" spans="1:65" s="2" customFormat="1" ht="11.25">
      <c r="A310" s="37"/>
      <c r="B310" s="38"/>
      <c r="C310" s="39"/>
      <c r="D310" s="194" t="s">
        <v>169</v>
      </c>
      <c r="E310" s="39"/>
      <c r="F310" s="195" t="s">
        <v>431</v>
      </c>
      <c r="G310" s="39"/>
      <c r="H310" s="39"/>
      <c r="I310" s="191"/>
      <c r="J310" s="39"/>
      <c r="K310" s="39"/>
      <c r="L310" s="42"/>
      <c r="M310" s="192"/>
      <c r="N310" s="193"/>
      <c r="O310" s="67"/>
      <c r="P310" s="67"/>
      <c r="Q310" s="67"/>
      <c r="R310" s="67"/>
      <c r="S310" s="67"/>
      <c r="T310" s="68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20" t="s">
        <v>169</v>
      </c>
      <c r="AU310" s="20" t="s">
        <v>137</v>
      </c>
    </row>
    <row r="311" spans="1:65" s="13" customFormat="1" ht="11.25">
      <c r="B311" s="196"/>
      <c r="C311" s="197"/>
      <c r="D311" s="189" t="s">
        <v>171</v>
      </c>
      <c r="E311" s="198" t="s">
        <v>20</v>
      </c>
      <c r="F311" s="199" t="s">
        <v>432</v>
      </c>
      <c r="G311" s="197"/>
      <c r="H311" s="200">
        <v>270</v>
      </c>
      <c r="I311" s="201"/>
      <c r="J311" s="197"/>
      <c r="K311" s="197"/>
      <c r="L311" s="202"/>
      <c r="M311" s="203"/>
      <c r="N311" s="204"/>
      <c r="O311" s="204"/>
      <c r="P311" s="204"/>
      <c r="Q311" s="204"/>
      <c r="R311" s="204"/>
      <c r="S311" s="204"/>
      <c r="T311" s="205"/>
      <c r="AT311" s="206" t="s">
        <v>171</v>
      </c>
      <c r="AU311" s="206" t="s">
        <v>137</v>
      </c>
      <c r="AV311" s="13" t="s">
        <v>84</v>
      </c>
      <c r="AW311" s="13" t="s">
        <v>35</v>
      </c>
      <c r="AX311" s="13" t="s">
        <v>22</v>
      </c>
      <c r="AY311" s="206" t="s">
        <v>123</v>
      </c>
    </row>
    <row r="312" spans="1:65" s="2" customFormat="1" ht="16.5" customHeight="1">
      <c r="A312" s="37"/>
      <c r="B312" s="38"/>
      <c r="C312" s="176" t="s">
        <v>433</v>
      </c>
      <c r="D312" s="176" t="s">
        <v>126</v>
      </c>
      <c r="E312" s="177" t="s">
        <v>434</v>
      </c>
      <c r="F312" s="178" t="s">
        <v>435</v>
      </c>
      <c r="G312" s="179" t="s">
        <v>436</v>
      </c>
      <c r="H312" s="180">
        <v>16</v>
      </c>
      <c r="I312" s="181"/>
      <c r="J312" s="182">
        <f>ROUND(I312*H312,2)</f>
        <v>0</v>
      </c>
      <c r="K312" s="178" t="s">
        <v>20</v>
      </c>
      <c r="L312" s="42"/>
      <c r="M312" s="183" t="s">
        <v>20</v>
      </c>
      <c r="N312" s="184" t="s">
        <v>45</v>
      </c>
      <c r="O312" s="67"/>
      <c r="P312" s="185">
        <f>O312*H312</f>
        <v>0</v>
      </c>
      <c r="Q312" s="185">
        <v>0</v>
      </c>
      <c r="R312" s="185">
        <f>Q312*H312</f>
        <v>0</v>
      </c>
      <c r="S312" s="185">
        <v>0</v>
      </c>
      <c r="T312" s="18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87" t="s">
        <v>129</v>
      </c>
      <c r="AT312" s="187" t="s">
        <v>126</v>
      </c>
      <c r="AU312" s="187" t="s">
        <v>137</v>
      </c>
      <c r="AY312" s="20" t="s">
        <v>123</v>
      </c>
      <c r="BE312" s="188">
        <f>IF(N312="základní",J312,0)</f>
        <v>0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20" t="s">
        <v>22</v>
      </c>
      <c r="BK312" s="188">
        <f>ROUND(I312*H312,2)</f>
        <v>0</v>
      </c>
      <c r="BL312" s="20" t="s">
        <v>129</v>
      </c>
      <c r="BM312" s="187" t="s">
        <v>437</v>
      </c>
    </row>
    <row r="313" spans="1:65" s="2" customFormat="1" ht="11.25">
      <c r="A313" s="37"/>
      <c r="B313" s="38"/>
      <c r="C313" s="39"/>
      <c r="D313" s="189" t="s">
        <v>131</v>
      </c>
      <c r="E313" s="39"/>
      <c r="F313" s="190" t="s">
        <v>435</v>
      </c>
      <c r="G313" s="39"/>
      <c r="H313" s="39"/>
      <c r="I313" s="191"/>
      <c r="J313" s="39"/>
      <c r="K313" s="39"/>
      <c r="L313" s="42"/>
      <c r="M313" s="192"/>
      <c r="N313" s="193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131</v>
      </c>
      <c r="AU313" s="20" t="s">
        <v>137</v>
      </c>
    </row>
    <row r="314" spans="1:65" s="2" customFormat="1" ht="21.75" customHeight="1">
      <c r="A314" s="37"/>
      <c r="B314" s="38"/>
      <c r="C314" s="176" t="s">
        <v>438</v>
      </c>
      <c r="D314" s="176" t="s">
        <v>126</v>
      </c>
      <c r="E314" s="177" t="s">
        <v>439</v>
      </c>
      <c r="F314" s="178" t="s">
        <v>440</v>
      </c>
      <c r="G314" s="179" t="s">
        <v>184</v>
      </c>
      <c r="H314" s="180">
        <v>1</v>
      </c>
      <c r="I314" s="181"/>
      <c r="J314" s="182">
        <f>ROUND(I314*H314,2)</f>
        <v>0</v>
      </c>
      <c r="K314" s="178" t="s">
        <v>166</v>
      </c>
      <c r="L314" s="42"/>
      <c r="M314" s="183" t="s">
        <v>20</v>
      </c>
      <c r="N314" s="184" t="s">
        <v>45</v>
      </c>
      <c r="O314" s="67"/>
      <c r="P314" s="185">
        <f>O314*H314</f>
        <v>0</v>
      </c>
      <c r="Q314" s="185">
        <v>0</v>
      </c>
      <c r="R314" s="185">
        <f>Q314*H314</f>
        <v>0</v>
      </c>
      <c r="S314" s="185">
        <v>0</v>
      </c>
      <c r="T314" s="18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87" t="s">
        <v>129</v>
      </c>
      <c r="AT314" s="187" t="s">
        <v>126</v>
      </c>
      <c r="AU314" s="187" t="s">
        <v>137</v>
      </c>
      <c r="AY314" s="20" t="s">
        <v>123</v>
      </c>
      <c r="BE314" s="188">
        <f>IF(N314="základní",J314,0)</f>
        <v>0</v>
      </c>
      <c r="BF314" s="188">
        <f>IF(N314="snížená",J314,0)</f>
        <v>0</v>
      </c>
      <c r="BG314" s="188">
        <f>IF(N314="zákl. přenesená",J314,0)</f>
        <v>0</v>
      </c>
      <c r="BH314" s="188">
        <f>IF(N314="sníž. přenesená",J314,0)</f>
        <v>0</v>
      </c>
      <c r="BI314" s="188">
        <f>IF(N314="nulová",J314,0)</f>
        <v>0</v>
      </c>
      <c r="BJ314" s="20" t="s">
        <v>22</v>
      </c>
      <c r="BK314" s="188">
        <f>ROUND(I314*H314,2)</f>
        <v>0</v>
      </c>
      <c r="BL314" s="20" t="s">
        <v>129</v>
      </c>
      <c r="BM314" s="187" t="s">
        <v>441</v>
      </c>
    </row>
    <row r="315" spans="1:65" s="2" customFormat="1" ht="11.25">
      <c r="A315" s="37"/>
      <c r="B315" s="38"/>
      <c r="C315" s="39"/>
      <c r="D315" s="189" t="s">
        <v>131</v>
      </c>
      <c r="E315" s="39"/>
      <c r="F315" s="190" t="s">
        <v>442</v>
      </c>
      <c r="G315" s="39"/>
      <c r="H315" s="39"/>
      <c r="I315" s="191"/>
      <c r="J315" s="39"/>
      <c r="K315" s="39"/>
      <c r="L315" s="42"/>
      <c r="M315" s="192"/>
      <c r="N315" s="193"/>
      <c r="O315" s="67"/>
      <c r="P315" s="67"/>
      <c r="Q315" s="67"/>
      <c r="R315" s="67"/>
      <c r="S315" s="67"/>
      <c r="T315" s="68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20" t="s">
        <v>131</v>
      </c>
      <c r="AU315" s="20" t="s">
        <v>137</v>
      </c>
    </row>
    <row r="316" spans="1:65" s="2" customFormat="1" ht="11.25">
      <c r="A316" s="37"/>
      <c r="B316" s="38"/>
      <c r="C316" s="39"/>
      <c r="D316" s="194" t="s">
        <v>169</v>
      </c>
      <c r="E316" s="39"/>
      <c r="F316" s="195" t="s">
        <v>443</v>
      </c>
      <c r="G316" s="39"/>
      <c r="H316" s="39"/>
      <c r="I316" s="191"/>
      <c r="J316" s="39"/>
      <c r="K316" s="39"/>
      <c r="L316" s="42"/>
      <c r="M316" s="192"/>
      <c r="N316" s="193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169</v>
      </c>
      <c r="AU316" s="20" t="s">
        <v>137</v>
      </c>
    </row>
    <row r="317" spans="1:65" s="2" customFormat="1" ht="16.5" customHeight="1">
      <c r="A317" s="37"/>
      <c r="B317" s="38"/>
      <c r="C317" s="176" t="s">
        <v>444</v>
      </c>
      <c r="D317" s="176" t="s">
        <v>126</v>
      </c>
      <c r="E317" s="177" t="s">
        <v>445</v>
      </c>
      <c r="F317" s="178" t="s">
        <v>446</v>
      </c>
      <c r="G317" s="179" t="s">
        <v>184</v>
      </c>
      <c r="H317" s="180">
        <v>1</v>
      </c>
      <c r="I317" s="181"/>
      <c r="J317" s="182">
        <f>ROUND(I317*H317,2)</f>
        <v>0</v>
      </c>
      <c r="K317" s="178" t="s">
        <v>166</v>
      </c>
      <c r="L317" s="42"/>
      <c r="M317" s="183" t="s">
        <v>20</v>
      </c>
      <c r="N317" s="184" t="s">
        <v>45</v>
      </c>
      <c r="O317" s="67"/>
      <c r="P317" s="185">
        <f>O317*H317</f>
        <v>0</v>
      </c>
      <c r="Q317" s="185">
        <v>0</v>
      </c>
      <c r="R317" s="185">
        <f>Q317*H317</f>
        <v>0</v>
      </c>
      <c r="S317" s="185">
        <v>0</v>
      </c>
      <c r="T317" s="18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87" t="s">
        <v>129</v>
      </c>
      <c r="AT317" s="187" t="s">
        <v>126</v>
      </c>
      <c r="AU317" s="187" t="s">
        <v>137</v>
      </c>
      <c r="AY317" s="20" t="s">
        <v>123</v>
      </c>
      <c r="BE317" s="188">
        <f>IF(N317="základní",J317,0)</f>
        <v>0</v>
      </c>
      <c r="BF317" s="188">
        <f>IF(N317="snížená",J317,0)</f>
        <v>0</v>
      </c>
      <c r="BG317" s="188">
        <f>IF(N317="zákl. přenesená",J317,0)</f>
        <v>0</v>
      </c>
      <c r="BH317" s="188">
        <f>IF(N317="sníž. přenesená",J317,0)</f>
        <v>0</v>
      </c>
      <c r="BI317" s="188">
        <f>IF(N317="nulová",J317,0)</f>
        <v>0</v>
      </c>
      <c r="BJ317" s="20" t="s">
        <v>22</v>
      </c>
      <c r="BK317" s="188">
        <f>ROUND(I317*H317,2)</f>
        <v>0</v>
      </c>
      <c r="BL317" s="20" t="s">
        <v>129</v>
      </c>
      <c r="BM317" s="187" t="s">
        <v>447</v>
      </c>
    </row>
    <row r="318" spans="1:65" s="2" customFormat="1" ht="11.25">
      <c r="A318" s="37"/>
      <c r="B318" s="38"/>
      <c r="C318" s="39"/>
      <c r="D318" s="189" t="s">
        <v>131</v>
      </c>
      <c r="E318" s="39"/>
      <c r="F318" s="190" t="s">
        <v>448</v>
      </c>
      <c r="G318" s="39"/>
      <c r="H318" s="39"/>
      <c r="I318" s="191"/>
      <c r="J318" s="39"/>
      <c r="K318" s="39"/>
      <c r="L318" s="42"/>
      <c r="M318" s="192"/>
      <c r="N318" s="193"/>
      <c r="O318" s="67"/>
      <c r="P318" s="67"/>
      <c r="Q318" s="67"/>
      <c r="R318" s="67"/>
      <c r="S318" s="67"/>
      <c r="T318" s="68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T318" s="20" t="s">
        <v>131</v>
      </c>
      <c r="AU318" s="20" t="s">
        <v>137</v>
      </c>
    </row>
    <row r="319" spans="1:65" s="2" customFormat="1" ht="11.25">
      <c r="A319" s="37"/>
      <c r="B319" s="38"/>
      <c r="C319" s="39"/>
      <c r="D319" s="194" t="s">
        <v>169</v>
      </c>
      <c r="E319" s="39"/>
      <c r="F319" s="195" t="s">
        <v>449</v>
      </c>
      <c r="G319" s="39"/>
      <c r="H319" s="39"/>
      <c r="I319" s="191"/>
      <c r="J319" s="39"/>
      <c r="K319" s="39"/>
      <c r="L319" s="42"/>
      <c r="M319" s="192"/>
      <c r="N319" s="193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169</v>
      </c>
      <c r="AU319" s="20" t="s">
        <v>137</v>
      </c>
    </row>
    <row r="320" spans="1:65" s="2" customFormat="1" ht="16.5" customHeight="1">
      <c r="A320" s="37"/>
      <c r="B320" s="38"/>
      <c r="C320" s="176" t="s">
        <v>450</v>
      </c>
      <c r="D320" s="176" t="s">
        <v>126</v>
      </c>
      <c r="E320" s="177" t="s">
        <v>451</v>
      </c>
      <c r="F320" s="178" t="s">
        <v>452</v>
      </c>
      <c r="G320" s="179" t="s">
        <v>184</v>
      </c>
      <c r="H320" s="180">
        <v>260</v>
      </c>
      <c r="I320" s="181"/>
      <c r="J320" s="182">
        <f>ROUND(I320*H320,2)</f>
        <v>0</v>
      </c>
      <c r="K320" s="178" t="s">
        <v>166</v>
      </c>
      <c r="L320" s="42"/>
      <c r="M320" s="183" t="s">
        <v>20</v>
      </c>
      <c r="N320" s="184" t="s">
        <v>45</v>
      </c>
      <c r="O320" s="67"/>
      <c r="P320" s="185">
        <f>O320*H320</f>
        <v>0</v>
      </c>
      <c r="Q320" s="185">
        <v>0</v>
      </c>
      <c r="R320" s="185">
        <f>Q320*H320</f>
        <v>0</v>
      </c>
      <c r="S320" s="185">
        <v>0</v>
      </c>
      <c r="T320" s="18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87" t="s">
        <v>129</v>
      </c>
      <c r="AT320" s="187" t="s">
        <v>126</v>
      </c>
      <c r="AU320" s="187" t="s">
        <v>137</v>
      </c>
      <c r="AY320" s="20" t="s">
        <v>123</v>
      </c>
      <c r="BE320" s="188">
        <f>IF(N320="základní",J320,0)</f>
        <v>0</v>
      </c>
      <c r="BF320" s="188">
        <f>IF(N320="snížená",J320,0)</f>
        <v>0</v>
      </c>
      <c r="BG320" s="188">
        <f>IF(N320="zákl. přenesená",J320,0)</f>
        <v>0</v>
      </c>
      <c r="BH320" s="188">
        <f>IF(N320="sníž. přenesená",J320,0)</f>
        <v>0</v>
      </c>
      <c r="BI320" s="188">
        <f>IF(N320="nulová",J320,0)</f>
        <v>0</v>
      </c>
      <c r="BJ320" s="20" t="s">
        <v>22</v>
      </c>
      <c r="BK320" s="188">
        <f>ROUND(I320*H320,2)</f>
        <v>0</v>
      </c>
      <c r="BL320" s="20" t="s">
        <v>129</v>
      </c>
      <c r="BM320" s="187" t="s">
        <v>453</v>
      </c>
    </row>
    <row r="321" spans="1:65" s="2" customFormat="1" ht="11.25">
      <c r="A321" s="37"/>
      <c r="B321" s="38"/>
      <c r="C321" s="39"/>
      <c r="D321" s="189" t="s">
        <v>131</v>
      </c>
      <c r="E321" s="39"/>
      <c r="F321" s="190" t="s">
        <v>454</v>
      </c>
      <c r="G321" s="39"/>
      <c r="H321" s="39"/>
      <c r="I321" s="191"/>
      <c r="J321" s="39"/>
      <c r="K321" s="39"/>
      <c r="L321" s="42"/>
      <c r="M321" s="192"/>
      <c r="N321" s="193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20" t="s">
        <v>131</v>
      </c>
      <c r="AU321" s="20" t="s">
        <v>137</v>
      </c>
    </row>
    <row r="322" spans="1:65" s="2" customFormat="1" ht="11.25">
      <c r="A322" s="37"/>
      <c r="B322" s="38"/>
      <c r="C322" s="39"/>
      <c r="D322" s="194" t="s">
        <v>169</v>
      </c>
      <c r="E322" s="39"/>
      <c r="F322" s="195" t="s">
        <v>455</v>
      </c>
      <c r="G322" s="39"/>
      <c r="H322" s="39"/>
      <c r="I322" s="191"/>
      <c r="J322" s="39"/>
      <c r="K322" s="39"/>
      <c r="L322" s="42"/>
      <c r="M322" s="192"/>
      <c r="N322" s="193"/>
      <c r="O322" s="67"/>
      <c r="P322" s="67"/>
      <c r="Q322" s="67"/>
      <c r="R322" s="67"/>
      <c r="S322" s="67"/>
      <c r="T322" s="68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20" t="s">
        <v>169</v>
      </c>
      <c r="AU322" s="20" t="s">
        <v>137</v>
      </c>
    </row>
    <row r="323" spans="1:65" s="2" customFormat="1" ht="16.5" customHeight="1">
      <c r="A323" s="37"/>
      <c r="B323" s="38"/>
      <c r="C323" s="176" t="s">
        <v>456</v>
      </c>
      <c r="D323" s="176" t="s">
        <v>126</v>
      </c>
      <c r="E323" s="177" t="s">
        <v>457</v>
      </c>
      <c r="F323" s="178" t="s">
        <v>458</v>
      </c>
      <c r="G323" s="179" t="s">
        <v>184</v>
      </c>
      <c r="H323" s="180">
        <v>1</v>
      </c>
      <c r="I323" s="181"/>
      <c r="J323" s="182">
        <f>ROUND(I323*H323,2)</f>
        <v>0</v>
      </c>
      <c r="K323" s="178" t="s">
        <v>166</v>
      </c>
      <c r="L323" s="42"/>
      <c r="M323" s="183" t="s">
        <v>20</v>
      </c>
      <c r="N323" s="184" t="s">
        <v>45</v>
      </c>
      <c r="O323" s="67"/>
      <c r="P323" s="185">
        <f>O323*H323</f>
        <v>0</v>
      </c>
      <c r="Q323" s="185">
        <v>0</v>
      </c>
      <c r="R323" s="185">
        <f>Q323*H323</f>
        <v>0</v>
      </c>
      <c r="S323" s="185">
        <v>0</v>
      </c>
      <c r="T323" s="186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87" t="s">
        <v>129</v>
      </c>
      <c r="AT323" s="187" t="s">
        <v>126</v>
      </c>
      <c r="AU323" s="187" t="s">
        <v>137</v>
      </c>
      <c r="AY323" s="20" t="s">
        <v>123</v>
      </c>
      <c r="BE323" s="188">
        <f>IF(N323="základní",J323,0)</f>
        <v>0</v>
      </c>
      <c r="BF323" s="188">
        <f>IF(N323="snížená",J323,0)</f>
        <v>0</v>
      </c>
      <c r="BG323" s="188">
        <f>IF(N323="zákl. přenesená",J323,0)</f>
        <v>0</v>
      </c>
      <c r="BH323" s="188">
        <f>IF(N323="sníž. přenesená",J323,0)</f>
        <v>0</v>
      </c>
      <c r="BI323" s="188">
        <f>IF(N323="nulová",J323,0)</f>
        <v>0</v>
      </c>
      <c r="BJ323" s="20" t="s">
        <v>22</v>
      </c>
      <c r="BK323" s="188">
        <f>ROUND(I323*H323,2)</f>
        <v>0</v>
      </c>
      <c r="BL323" s="20" t="s">
        <v>129</v>
      </c>
      <c r="BM323" s="187" t="s">
        <v>459</v>
      </c>
    </row>
    <row r="324" spans="1:65" s="2" customFormat="1" ht="11.25">
      <c r="A324" s="37"/>
      <c r="B324" s="38"/>
      <c r="C324" s="39"/>
      <c r="D324" s="189" t="s">
        <v>131</v>
      </c>
      <c r="E324" s="39"/>
      <c r="F324" s="190" t="s">
        <v>458</v>
      </c>
      <c r="G324" s="39"/>
      <c r="H324" s="39"/>
      <c r="I324" s="191"/>
      <c r="J324" s="39"/>
      <c r="K324" s="39"/>
      <c r="L324" s="42"/>
      <c r="M324" s="192"/>
      <c r="N324" s="193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131</v>
      </c>
      <c r="AU324" s="20" t="s">
        <v>137</v>
      </c>
    </row>
    <row r="325" spans="1:65" s="2" customFormat="1" ht="11.25">
      <c r="A325" s="37"/>
      <c r="B325" s="38"/>
      <c r="C325" s="39"/>
      <c r="D325" s="194" t="s">
        <v>169</v>
      </c>
      <c r="E325" s="39"/>
      <c r="F325" s="195" t="s">
        <v>460</v>
      </c>
      <c r="G325" s="39"/>
      <c r="H325" s="39"/>
      <c r="I325" s="191"/>
      <c r="J325" s="39"/>
      <c r="K325" s="39"/>
      <c r="L325" s="42"/>
      <c r="M325" s="192"/>
      <c r="N325" s="193"/>
      <c r="O325" s="67"/>
      <c r="P325" s="67"/>
      <c r="Q325" s="67"/>
      <c r="R325" s="67"/>
      <c r="S325" s="67"/>
      <c r="T325" s="68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20" t="s">
        <v>169</v>
      </c>
      <c r="AU325" s="20" t="s">
        <v>137</v>
      </c>
    </row>
    <row r="326" spans="1:65" s="2" customFormat="1" ht="16.5" customHeight="1">
      <c r="A326" s="37"/>
      <c r="B326" s="38"/>
      <c r="C326" s="176" t="s">
        <v>461</v>
      </c>
      <c r="D326" s="176" t="s">
        <v>126</v>
      </c>
      <c r="E326" s="177" t="s">
        <v>462</v>
      </c>
      <c r="F326" s="178" t="s">
        <v>463</v>
      </c>
      <c r="G326" s="179" t="s">
        <v>184</v>
      </c>
      <c r="H326" s="180">
        <v>260</v>
      </c>
      <c r="I326" s="181"/>
      <c r="J326" s="182">
        <f>ROUND(I326*H326,2)</f>
        <v>0</v>
      </c>
      <c r="K326" s="178" t="s">
        <v>166</v>
      </c>
      <c r="L326" s="42"/>
      <c r="M326" s="183" t="s">
        <v>20</v>
      </c>
      <c r="N326" s="184" t="s">
        <v>45</v>
      </c>
      <c r="O326" s="67"/>
      <c r="P326" s="185">
        <f>O326*H326</f>
        <v>0</v>
      </c>
      <c r="Q326" s="185">
        <v>0</v>
      </c>
      <c r="R326" s="185">
        <f>Q326*H326</f>
        <v>0</v>
      </c>
      <c r="S326" s="185">
        <v>0</v>
      </c>
      <c r="T326" s="186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87" t="s">
        <v>129</v>
      </c>
      <c r="AT326" s="187" t="s">
        <v>126</v>
      </c>
      <c r="AU326" s="187" t="s">
        <v>137</v>
      </c>
      <c r="AY326" s="20" t="s">
        <v>123</v>
      </c>
      <c r="BE326" s="188">
        <f>IF(N326="základní",J326,0)</f>
        <v>0</v>
      </c>
      <c r="BF326" s="188">
        <f>IF(N326="snížená",J326,0)</f>
        <v>0</v>
      </c>
      <c r="BG326" s="188">
        <f>IF(N326="zákl. přenesená",J326,0)</f>
        <v>0</v>
      </c>
      <c r="BH326" s="188">
        <f>IF(N326="sníž. přenesená",J326,0)</f>
        <v>0</v>
      </c>
      <c r="BI326" s="188">
        <f>IF(N326="nulová",J326,0)</f>
        <v>0</v>
      </c>
      <c r="BJ326" s="20" t="s">
        <v>22</v>
      </c>
      <c r="BK326" s="188">
        <f>ROUND(I326*H326,2)</f>
        <v>0</v>
      </c>
      <c r="BL326" s="20" t="s">
        <v>129</v>
      </c>
      <c r="BM326" s="187" t="s">
        <v>464</v>
      </c>
    </row>
    <row r="327" spans="1:65" s="2" customFormat="1" ht="11.25">
      <c r="A327" s="37"/>
      <c r="B327" s="38"/>
      <c r="C327" s="39"/>
      <c r="D327" s="189" t="s">
        <v>131</v>
      </c>
      <c r="E327" s="39"/>
      <c r="F327" s="190" t="s">
        <v>463</v>
      </c>
      <c r="G327" s="39"/>
      <c r="H327" s="39"/>
      <c r="I327" s="191"/>
      <c r="J327" s="39"/>
      <c r="K327" s="39"/>
      <c r="L327" s="42"/>
      <c r="M327" s="192"/>
      <c r="N327" s="193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131</v>
      </c>
      <c r="AU327" s="20" t="s">
        <v>137</v>
      </c>
    </row>
    <row r="328" spans="1:65" s="2" customFormat="1" ht="11.25">
      <c r="A328" s="37"/>
      <c r="B328" s="38"/>
      <c r="C328" s="39"/>
      <c r="D328" s="194" t="s">
        <v>169</v>
      </c>
      <c r="E328" s="39"/>
      <c r="F328" s="195" t="s">
        <v>465</v>
      </c>
      <c r="G328" s="39"/>
      <c r="H328" s="39"/>
      <c r="I328" s="191"/>
      <c r="J328" s="39"/>
      <c r="K328" s="39"/>
      <c r="L328" s="42"/>
      <c r="M328" s="192"/>
      <c r="N328" s="193"/>
      <c r="O328" s="67"/>
      <c r="P328" s="67"/>
      <c r="Q328" s="67"/>
      <c r="R328" s="67"/>
      <c r="S328" s="67"/>
      <c r="T328" s="68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T328" s="20" t="s">
        <v>169</v>
      </c>
      <c r="AU328" s="20" t="s">
        <v>137</v>
      </c>
    </row>
    <row r="329" spans="1:65" s="2" customFormat="1" ht="16.5" customHeight="1">
      <c r="A329" s="37"/>
      <c r="B329" s="38"/>
      <c r="C329" s="176" t="s">
        <v>466</v>
      </c>
      <c r="D329" s="176" t="s">
        <v>126</v>
      </c>
      <c r="E329" s="177" t="s">
        <v>467</v>
      </c>
      <c r="F329" s="178" t="s">
        <v>468</v>
      </c>
      <c r="G329" s="179" t="s">
        <v>436</v>
      </c>
      <c r="H329" s="180">
        <v>1</v>
      </c>
      <c r="I329" s="181"/>
      <c r="J329" s="182">
        <f>ROUND(I329*H329,2)</f>
        <v>0</v>
      </c>
      <c r="K329" s="178" t="s">
        <v>166</v>
      </c>
      <c r="L329" s="42"/>
      <c r="M329" s="183" t="s">
        <v>20</v>
      </c>
      <c r="N329" s="184" t="s">
        <v>45</v>
      </c>
      <c r="O329" s="67"/>
      <c r="P329" s="185">
        <f>O329*H329</f>
        <v>0</v>
      </c>
      <c r="Q329" s="185">
        <v>0.45937</v>
      </c>
      <c r="R329" s="185">
        <f>Q329*H329</f>
        <v>0.45937</v>
      </c>
      <c r="S329" s="185">
        <v>0</v>
      </c>
      <c r="T329" s="18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87" t="s">
        <v>129</v>
      </c>
      <c r="AT329" s="187" t="s">
        <v>126</v>
      </c>
      <c r="AU329" s="187" t="s">
        <v>137</v>
      </c>
      <c r="AY329" s="20" t="s">
        <v>123</v>
      </c>
      <c r="BE329" s="188">
        <f>IF(N329="základní",J329,0)</f>
        <v>0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20" t="s">
        <v>22</v>
      </c>
      <c r="BK329" s="188">
        <f>ROUND(I329*H329,2)</f>
        <v>0</v>
      </c>
      <c r="BL329" s="20" t="s">
        <v>129</v>
      </c>
      <c r="BM329" s="187" t="s">
        <v>469</v>
      </c>
    </row>
    <row r="330" spans="1:65" s="2" customFormat="1" ht="11.25">
      <c r="A330" s="37"/>
      <c r="B330" s="38"/>
      <c r="C330" s="39"/>
      <c r="D330" s="189" t="s">
        <v>131</v>
      </c>
      <c r="E330" s="39"/>
      <c r="F330" s="190" t="s">
        <v>470</v>
      </c>
      <c r="G330" s="39"/>
      <c r="H330" s="39"/>
      <c r="I330" s="191"/>
      <c r="J330" s="39"/>
      <c r="K330" s="39"/>
      <c r="L330" s="42"/>
      <c r="M330" s="192"/>
      <c r="N330" s="193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131</v>
      </c>
      <c r="AU330" s="20" t="s">
        <v>137</v>
      </c>
    </row>
    <row r="331" spans="1:65" s="2" customFormat="1" ht="11.25">
      <c r="A331" s="37"/>
      <c r="B331" s="38"/>
      <c r="C331" s="39"/>
      <c r="D331" s="194" t="s">
        <v>169</v>
      </c>
      <c r="E331" s="39"/>
      <c r="F331" s="195" t="s">
        <v>471</v>
      </c>
      <c r="G331" s="39"/>
      <c r="H331" s="39"/>
      <c r="I331" s="191"/>
      <c r="J331" s="39"/>
      <c r="K331" s="39"/>
      <c r="L331" s="42"/>
      <c r="M331" s="192"/>
      <c r="N331" s="193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169</v>
      </c>
      <c r="AU331" s="20" t="s">
        <v>137</v>
      </c>
    </row>
    <row r="332" spans="1:65" s="2" customFormat="1" ht="16.5" customHeight="1">
      <c r="A332" s="37"/>
      <c r="B332" s="38"/>
      <c r="C332" s="176" t="s">
        <v>472</v>
      </c>
      <c r="D332" s="176" t="s">
        <v>126</v>
      </c>
      <c r="E332" s="177" t="s">
        <v>473</v>
      </c>
      <c r="F332" s="178" t="s">
        <v>474</v>
      </c>
      <c r="G332" s="179" t="s">
        <v>184</v>
      </c>
      <c r="H332" s="180">
        <v>261</v>
      </c>
      <c r="I332" s="181"/>
      <c r="J332" s="182">
        <f>ROUND(I332*H332,2)</f>
        <v>0</v>
      </c>
      <c r="K332" s="178" t="s">
        <v>166</v>
      </c>
      <c r="L332" s="42"/>
      <c r="M332" s="183" t="s">
        <v>20</v>
      </c>
      <c r="N332" s="184" t="s">
        <v>45</v>
      </c>
      <c r="O332" s="67"/>
      <c r="P332" s="185">
        <f>O332*H332</f>
        <v>0</v>
      </c>
      <c r="Q332" s="185">
        <v>2.0000000000000001E-4</v>
      </c>
      <c r="R332" s="185">
        <f>Q332*H332</f>
        <v>5.2200000000000003E-2</v>
      </c>
      <c r="S332" s="185">
        <v>0</v>
      </c>
      <c r="T332" s="186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87" t="s">
        <v>129</v>
      </c>
      <c r="AT332" s="187" t="s">
        <v>126</v>
      </c>
      <c r="AU332" s="187" t="s">
        <v>137</v>
      </c>
      <c r="AY332" s="20" t="s">
        <v>123</v>
      </c>
      <c r="BE332" s="188">
        <f>IF(N332="základní",J332,0)</f>
        <v>0</v>
      </c>
      <c r="BF332" s="188">
        <f>IF(N332="snížená",J332,0)</f>
        <v>0</v>
      </c>
      <c r="BG332" s="188">
        <f>IF(N332="zákl. přenesená",J332,0)</f>
        <v>0</v>
      </c>
      <c r="BH332" s="188">
        <f>IF(N332="sníž. přenesená",J332,0)</f>
        <v>0</v>
      </c>
      <c r="BI332" s="188">
        <f>IF(N332="nulová",J332,0)</f>
        <v>0</v>
      </c>
      <c r="BJ332" s="20" t="s">
        <v>22</v>
      </c>
      <c r="BK332" s="188">
        <f>ROUND(I332*H332,2)</f>
        <v>0</v>
      </c>
      <c r="BL332" s="20" t="s">
        <v>129</v>
      </c>
      <c r="BM332" s="187" t="s">
        <v>475</v>
      </c>
    </row>
    <row r="333" spans="1:65" s="2" customFormat="1" ht="11.25">
      <c r="A333" s="37"/>
      <c r="B333" s="38"/>
      <c r="C333" s="39"/>
      <c r="D333" s="189" t="s">
        <v>131</v>
      </c>
      <c r="E333" s="39"/>
      <c r="F333" s="190" t="s">
        <v>476</v>
      </c>
      <c r="G333" s="39"/>
      <c r="H333" s="39"/>
      <c r="I333" s="191"/>
      <c r="J333" s="39"/>
      <c r="K333" s="39"/>
      <c r="L333" s="42"/>
      <c r="M333" s="192"/>
      <c r="N333" s="193"/>
      <c r="O333" s="67"/>
      <c r="P333" s="67"/>
      <c r="Q333" s="67"/>
      <c r="R333" s="67"/>
      <c r="S333" s="67"/>
      <c r="T333" s="68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T333" s="20" t="s">
        <v>131</v>
      </c>
      <c r="AU333" s="20" t="s">
        <v>137</v>
      </c>
    </row>
    <row r="334" spans="1:65" s="2" customFormat="1" ht="11.25">
      <c r="A334" s="37"/>
      <c r="B334" s="38"/>
      <c r="C334" s="39"/>
      <c r="D334" s="194" t="s">
        <v>169</v>
      </c>
      <c r="E334" s="39"/>
      <c r="F334" s="195" t="s">
        <v>477</v>
      </c>
      <c r="G334" s="39"/>
      <c r="H334" s="39"/>
      <c r="I334" s="191"/>
      <c r="J334" s="39"/>
      <c r="K334" s="39"/>
      <c r="L334" s="42"/>
      <c r="M334" s="192"/>
      <c r="N334" s="193"/>
      <c r="O334" s="67"/>
      <c r="P334" s="67"/>
      <c r="Q334" s="67"/>
      <c r="R334" s="67"/>
      <c r="S334" s="67"/>
      <c r="T334" s="68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20" t="s">
        <v>169</v>
      </c>
      <c r="AU334" s="20" t="s">
        <v>137</v>
      </c>
    </row>
    <row r="335" spans="1:65" s="13" customFormat="1" ht="11.25">
      <c r="B335" s="196"/>
      <c r="C335" s="197"/>
      <c r="D335" s="189" t="s">
        <v>171</v>
      </c>
      <c r="E335" s="198" t="s">
        <v>20</v>
      </c>
      <c r="F335" s="199" t="s">
        <v>478</v>
      </c>
      <c r="G335" s="197"/>
      <c r="H335" s="200">
        <v>261</v>
      </c>
      <c r="I335" s="201"/>
      <c r="J335" s="197"/>
      <c r="K335" s="197"/>
      <c r="L335" s="202"/>
      <c r="M335" s="203"/>
      <c r="N335" s="204"/>
      <c r="O335" s="204"/>
      <c r="P335" s="204"/>
      <c r="Q335" s="204"/>
      <c r="R335" s="204"/>
      <c r="S335" s="204"/>
      <c r="T335" s="205"/>
      <c r="AT335" s="206" t="s">
        <v>171</v>
      </c>
      <c r="AU335" s="206" t="s">
        <v>137</v>
      </c>
      <c r="AV335" s="13" t="s">
        <v>84</v>
      </c>
      <c r="AW335" s="13" t="s">
        <v>35</v>
      </c>
      <c r="AX335" s="13" t="s">
        <v>22</v>
      </c>
      <c r="AY335" s="206" t="s">
        <v>123</v>
      </c>
    </row>
    <row r="336" spans="1:65" s="2" customFormat="1" ht="16.5" customHeight="1">
      <c r="A336" s="37"/>
      <c r="B336" s="38"/>
      <c r="C336" s="176" t="s">
        <v>479</v>
      </c>
      <c r="D336" s="176" t="s">
        <v>126</v>
      </c>
      <c r="E336" s="177" t="s">
        <v>480</v>
      </c>
      <c r="F336" s="178" t="s">
        <v>481</v>
      </c>
      <c r="G336" s="179" t="s">
        <v>184</v>
      </c>
      <c r="H336" s="180">
        <v>261</v>
      </c>
      <c r="I336" s="181"/>
      <c r="J336" s="182">
        <f>ROUND(I336*H336,2)</f>
        <v>0</v>
      </c>
      <c r="K336" s="178" t="s">
        <v>166</v>
      </c>
      <c r="L336" s="42"/>
      <c r="M336" s="183" t="s">
        <v>20</v>
      </c>
      <c r="N336" s="184" t="s">
        <v>45</v>
      </c>
      <c r="O336" s="67"/>
      <c r="P336" s="185">
        <f>O336*H336</f>
        <v>0</v>
      </c>
      <c r="Q336" s="185">
        <v>9.0000000000000006E-5</v>
      </c>
      <c r="R336" s="185">
        <f>Q336*H336</f>
        <v>2.349E-2</v>
      </c>
      <c r="S336" s="185">
        <v>0</v>
      </c>
      <c r="T336" s="186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87" t="s">
        <v>129</v>
      </c>
      <c r="AT336" s="187" t="s">
        <v>126</v>
      </c>
      <c r="AU336" s="187" t="s">
        <v>137</v>
      </c>
      <c r="AY336" s="20" t="s">
        <v>123</v>
      </c>
      <c r="BE336" s="188">
        <f>IF(N336="základní",J336,0)</f>
        <v>0</v>
      </c>
      <c r="BF336" s="188">
        <f>IF(N336="snížená",J336,0)</f>
        <v>0</v>
      </c>
      <c r="BG336" s="188">
        <f>IF(N336="zákl. přenesená",J336,0)</f>
        <v>0</v>
      </c>
      <c r="BH336" s="188">
        <f>IF(N336="sníž. přenesená",J336,0)</f>
        <v>0</v>
      </c>
      <c r="BI336" s="188">
        <f>IF(N336="nulová",J336,0)</f>
        <v>0</v>
      </c>
      <c r="BJ336" s="20" t="s">
        <v>22</v>
      </c>
      <c r="BK336" s="188">
        <f>ROUND(I336*H336,2)</f>
        <v>0</v>
      </c>
      <c r="BL336" s="20" t="s">
        <v>129</v>
      </c>
      <c r="BM336" s="187" t="s">
        <v>482</v>
      </c>
    </row>
    <row r="337" spans="1:65" s="2" customFormat="1" ht="11.25">
      <c r="A337" s="37"/>
      <c r="B337" s="38"/>
      <c r="C337" s="39"/>
      <c r="D337" s="189" t="s">
        <v>131</v>
      </c>
      <c r="E337" s="39"/>
      <c r="F337" s="190" t="s">
        <v>483</v>
      </c>
      <c r="G337" s="39"/>
      <c r="H337" s="39"/>
      <c r="I337" s="191"/>
      <c r="J337" s="39"/>
      <c r="K337" s="39"/>
      <c r="L337" s="42"/>
      <c r="M337" s="192"/>
      <c r="N337" s="193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131</v>
      </c>
      <c r="AU337" s="20" t="s">
        <v>137</v>
      </c>
    </row>
    <row r="338" spans="1:65" s="2" customFormat="1" ht="11.25">
      <c r="A338" s="37"/>
      <c r="B338" s="38"/>
      <c r="C338" s="39"/>
      <c r="D338" s="194" t="s">
        <v>169</v>
      </c>
      <c r="E338" s="39"/>
      <c r="F338" s="195" t="s">
        <v>484</v>
      </c>
      <c r="G338" s="39"/>
      <c r="H338" s="39"/>
      <c r="I338" s="191"/>
      <c r="J338" s="39"/>
      <c r="K338" s="39"/>
      <c r="L338" s="42"/>
      <c r="M338" s="192"/>
      <c r="N338" s="193"/>
      <c r="O338" s="67"/>
      <c r="P338" s="67"/>
      <c r="Q338" s="67"/>
      <c r="R338" s="67"/>
      <c r="S338" s="67"/>
      <c r="T338" s="68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20" t="s">
        <v>169</v>
      </c>
      <c r="AU338" s="20" t="s">
        <v>137</v>
      </c>
    </row>
    <row r="339" spans="1:65" s="13" customFormat="1" ht="11.25">
      <c r="B339" s="196"/>
      <c r="C339" s="197"/>
      <c r="D339" s="189" t="s">
        <v>171</v>
      </c>
      <c r="E339" s="198" t="s">
        <v>20</v>
      </c>
      <c r="F339" s="199" t="s">
        <v>478</v>
      </c>
      <c r="G339" s="197"/>
      <c r="H339" s="200">
        <v>261</v>
      </c>
      <c r="I339" s="201"/>
      <c r="J339" s="197"/>
      <c r="K339" s="197"/>
      <c r="L339" s="202"/>
      <c r="M339" s="203"/>
      <c r="N339" s="204"/>
      <c r="O339" s="204"/>
      <c r="P339" s="204"/>
      <c r="Q339" s="204"/>
      <c r="R339" s="204"/>
      <c r="S339" s="204"/>
      <c r="T339" s="205"/>
      <c r="AT339" s="206" t="s">
        <v>171</v>
      </c>
      <c r="AU339" s="206" t="s">
        <v>137</v>
      </c>
      <c r="AV339" s="13" t="s">
        <v>84</v>
      </c>
      <c r="AW339" s="13" t="s">
        <v>35</v>
      </c>
      <c r="AX339" s="13" t="s">
        <v>22</v>
      </c>
      <c r="AY339" s="206" t="s">
        <v>123</v>
      </c>
    </row>
    <row r="340" spans="1:65" s="2" customFormat="1" ht="16.5" customHeight="1">
      <c r="A340" s="37"/>
      <c r="B340" s="38"/>
      <c r="C340" s="176" t="s">
        <v>485</v>
      </c>
      <c r="D340" s="176" t="s">
        <v>126</v>
      </c>
      <c r="E340" s="177" t="s">
        <v>486</v>
      </c>
      <c r="F340" s="178" t="s">
        <v>487</v>
      </c>
      <c r="G340" s="179" t="s">
        <v>436</v>
      </c>
      <c r="H340" s="180">
        <v>8</v>
      </c>
      <c r="I340" s="181"/>
      <c r="J340" s="182">
        <f>ROUND(I340*H340,2)</f>
        <v>0</v>
      </c>
      <c r="K340" s="178" t="s">
        <v>166</v>
      </c>
      <c r="L340" s="42"/>
      <c r="M340" s="183" t="s">
        <v>20</v>
      </c>
      <c r="N340" s="184" t="s">
        <v>45</v>
      </c>
      <c r="O340" s="67"/>
      <c r="P340" s="185">
        <f>O340*H340</f>
        <v>0</v>
      </c>
      <c r="Q340" s="185">
        <v>0</v>
      </c>
      <c r="R340" s="185">
        <f>Q340*H340</f>
        <v>0</v>
      </c>
      <c r="S340" s="185">
        <v>0</v>
      </c>
      <c r="T340" s="18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87" t="s">
        <v>129</v>
      </c>
      <c r="AT340" s="187" t="s">
        <v>126</v>
      </c>
      <c r="AU340" s="187" t="s">
        <v>137</v>
      </c>
      <c r="AY340" s="20" t="s">
        <v>123</v>
      </c>
      <c r="BE340" s="188">
        <f>IF(N340="základní",J340,0)</f>
        <v>0</v>
      </c>
      <c r="BF340" s="188">
        <f>IF(N340="snížená",J340,0)</f>
        <v>0</v>
      </c>
      <c r="BG340" s="188">
        <f>IF(N340="zákl. přenesená",J340,0)</f>
        <v>0</v>
      </c>
      <c r="BH340" s="188">
        <f>IF(N340="sníž. přenesená",J340,0)</f>
        <v>0</v>
      </c>
      <c r="BI340" s="188">
        <f>IF(N340="nulová",J340,0)</f>
        <v>0</v>
      </c>
      <c r="BJ340" s="20" t="s">
        <v>22</v>
      </c>
      <c r="BK340" s="188">
        <f>ROUND(I340*H340,2)</f>
        <v>0</v>
      </c>
      <c r="BL340" s="20" t="s">
        <v>129</v>
      </c>
      <c r="BM340" s="187" t="s">
        <v>488</v>
      </c>
    </row>
    <row r="341" spans="1:65" s="2" customFormat="1" ht="19.5">
      <c r="A341" s="37"/>
      <c r="B341" s="38"/>
      <c r="C341" s="39"/>
      <c r="D341" s="189" t="s">
        <v>131</v>
      </c>
      <c r="E341" s="39"/>
      <c r="F341" s="190" t="s">
        <v>489</v>
      </c>
      <c r="G341" s="39"/>
      <c r="H341" s="39"/>
      <c r="I341" s="191"/>
      <c r="J341" s="39"/>
      <c r="K341" s="39"/>
      <c r="L341" s="42"/>
      <c r="M341" s="192"/>
      <c r="N341" s="193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131</v>
      </c>
      <c r="AU341" s="20" t="s">
        <v>137</v>
      </c>
    </row>
    <row r="342" spans="1:65" s="2" customFormat="1" ht="11.25">
      <c r="A342" s="37"/>
      <c r="B342" s="38"/>
      <c r="C342" s="39"/>
      <c r="D342" s="194" t="s">
        <v>169</v>
      </c>
      <c r="E342" s="39"/>
      <c r="F342" s="195" t="s">
        <v>490</v>
      </c>
      <c r="G342" s="39"/>
      <c r="H342" s="39"/>
      <c r="I342" s="191"/>
      <c r="J342" s="39"/>
      <c r="K342" s="39"/>
      <c r="L342" s="42"/>
      <c r="M342" s="192"/>
      <c r="N342" s="193"/>
      <c r="O342" s="67"/>
      <c r="P342" s="67"/>
      <c r="Q342" s="67"/>
      <c r="R342" s="67"/>
      <c r="S342" s="67"/>
      <c r="T342" s="68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20" t="s">
        <v>169</v>
      </c>
      <c r="AU342" s="20" t="s">
        <v>137</v>
      </c>
    </row>
    <row r="343" spans="1:65" s="2" customFormat="1" ht="16.5" customHeight="1">
      <c r="A343" s="37"/>
      <c r="B343" s="38"/>
      <c r="C343" s="176" t="s">
        <v>491</v>
      </c>
      <c r="D343" s="176" t="s">
        <v>126</v>
      </c>
      <c r="E343" s="177" t="s">
        <v>492</v>
      </c>
      <c r="F343" s="178" t="s">
        <v>493</v>
      </c>
      <c r="G343" s="179" t="s">
        <v>436</v>
      </c>
      <c r="H343" s="180">
        <v>8</v>
      </c>
      <c r="I343" s="181"/>
      <c r="J343" s="182">
        <f>ROUND(I343*H343,2)</f>
        <v>0</v>
      </c>
      <c r="K343" s="178" t="s">
        <v>166</v>
      </c>
      <c r="L343" s="42"/>
      <c r="M343" s="183" t="s">
        <v>20</v>
      </c>
      <c r="N343" s="184" t="s">
        <v>45</v>
      </c>
      <c r="O343" s="67"/>
      <c r="P343" s="185">
        <f>O343*H343</f>
        <v>0</v>
      </c>
      <c r="Q343" s="185">
        <v>1.67E-3</v>
      </c>
      <c r="R343" s="185">
        <f>Q343*H343</f>
        <v>1.336E-2</v>
      </c>
      <c r="S343" s="185">
        <v>0</v>
      </c>
      <c r="T343" s="18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87" t="s">
        <v>129</v>
      </c>
      <c r="AT343" s="187" t="s">
        <v>126</v>
      </c>
      <c r="AU343" s="187" t="s">
        <v>137</v>
      </c>
      <c r="AY343" s="20" t="s">
        <v>123</v>
      </c>
      <c r="BE343" s="188">
        <f>IF(N343="základní",J343,0)</f>
        <v>0</v>
      </c>
      <c r="BF343" s="188">
        <f>IF(N343="snížená",J343,0)</f>
        <v>0</v>
      </c>
      <c r="BG343" s="188">
        <f>IF(N343="zákl. přenesená",J343,0)</f>
        <v>0</v>
      </c>
      <c r="BH343" s="188">
        <f>IF(N343="sníž. přenesená",J343,0)</f>
        <v>0</v>
      </c>
      <c r="BI343" s="188">
        <f>IF(N343="nulová",J343,0)</f>
        <v>0</v>
      </c>
      <c r="BJ343" s="20" t="s">
        <v>22</v>
      </c>
      <c r="BK343" s="188">
        <f>ROUND(I343*H343,2)</f>
        <v>0</v>
      </c>
      <c r="BL343" s="20" t="s">
        <v>129</v>
      </c>
      <c r="BM343" s="187" t="s">
        <v>494</v>
      </c>
    </row>
    <row r="344" spans="1:65" s="2" customFormat="1" ht="19.5">
      <c r="A344" s="37"/>
      <c r="B344" s="38"/>
      <c r="C344" s="39"/>
      <c r="D344" s="189" t="s">
        <v>131</v>
      </c>
      <c r="E344" s="39"/>
      <c r="F344" s="190" t="s">
        <v>495</v>
      </c>
      <c r="G344" s="39"/>
      <c r="H344" s="39"/>
      <c r="I344" s="191"/>
      <c r="J344" s="39"/>
      <c r="K344" s="39"/>
      <c r="L344" s="42"/>
      <c r="M344" s="192"/>
      <c r="N344" s="193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131</v>
      </c>
      <c r="AU344" s="20" t="s">
        <v>137</v>
      </c>
    </row>
    <row r="345" spans="1:65" s="2" customFormat="1" ht="11.25">
      <c r="A345" s="37"/>
      <c r="B345" s="38"/>
      <c r="C345" s="39"/>
      <c r="D345" s="194" t="s">
        <v>169</v>
      </c>
      <c r="E345" s="39"/>
      <c r="F345" s="195" t="s">
        <v>496</v>
      </c>
      <c r="G345" s="39"/>
      <c r="H345" s="39"/>
      <c r="I345" s="191"/>
      <c r="J345" s="39"/>
      <c r="K345" s="39"/>
      <c r="L345" s="42"/>
      <c r="M345" s="192"/>
      <c r="N345" s="193"/>
      <c r="O345" s="67"/>
      <c r="P345" s="67"/>
      <c r="Q345" s="67"/>
      <c r="R345" s="67"/>
      <c r="S345" s="67"/>
      <c r="T345" s="68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20" t="s">
        <v>169</v>
      </c>
      <c r="AU345" s="20" t="s">
        <v>137</v>
      </c>
    </row>
    <row r="346" spans="1:65" s="2" customFormat="1" ht="16.5" customHeight="1">
      <c r="A346" s="37"/>
      <c r="B346" s="38"/>
      <c r="C346" s="176" t="s">
        <v>497</v>
      </c>
      <c r="D346" s="176" t="s">
        <v>126</v>
      </c>
      <c r="E346" s="177" t="s">
        <v>498</v>
      </c>
      <c r="F346" s="178" t="s">
        <v>499</v>
      </c>
      <c r="G346" s="179" t="s">
        <v>436</v>
      </c>
      <c r="H346" s="180">
        <v>18</v>
      </c>
      <c r="I346" s="181"/>
      <c r="J346" s="182">
        <f>ROUND(I346*H346,2)</f>
        <v>0</v>
      </c>
      <c r="K346" s="178" t="s">
        <v>166</v>
      </c>
      <c r="L346" s="42"/>
      <c r="M346" s="183" t="s">
        <v>20</v>
      </c>
      <c r="N346" s="184" t="s">
        <v>45</v>
      </c>
      <c r="O346" s="67"/>
      <c r="P346" s="185">
        <f>O346*H346</f>
        <v>0</v>
      </c>
      <c r="Q346" s="185">
        <v>2.82E-3</v>
      </c>
      <c r="R346" s="185">
        <f>Q346*H346</f>
        <v>5.076E-2</v>
      </c>
      <c r="S346" s="185">
        <v>0</v>
      </c>
      <c r="T346" s="186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87" t="s">
        <v>129</v>
      </c>
      <c r="AT346" s="187" t="s">
        <v>126</v>
      </c>
      <c r="AU346" s="187" t="s">
        <v>137</v>
      </c>
      <c r="AY346" s="20" t="s">
        <v>123</v>
      </c>
      <c r="BE346" s="188">
        <f>IF(N346="základní",J346,0)</f>
        <v>0</v>
      </c>
      <c r="BF346" s="188">
        <f>IF(N346="snížená",J346,0)</f>
        <v>0</v>
      </c>
      <c r="BG346" s="188">
        <f>IF(N346="zákl. přenesená",J346,0)</f>
        <v>0</v>
      </c>
      <c r="BH346" s="188">
        <f>IF(N346="sníž. přenesená",J346,0)</f>
        <v>0</v>
      </c>
      <c r="BI346" s="188">
        <f>IF(N346="nulová",J346,0)</f>
        <v>0</v>
      </c>
      <c r="BJ346" s="20" t="s">
        <v>22</v>
      </c>
      <c r="BK346" s="188">
        <f>ROUND(I346*H346,2)</f>
        <v>0</v>
      </c>
      <c r="BL346" s="20" t="s">
        <v>129</v>
      </c>
      <c r="BM346" s="187" t="s">
        <v>500</v>
      </c>
    </row>
    <row r="347" spans="1:65" s="2" customFormat="1" ht="19.5">
      <c r="A347" s="37"/>
      <c r="B347" s="38"/>
      <c r="C347" s="39"/>
      <c r="D347" s="189" t="s">
        <v>131</v>
      </c>
      <c r="E347" s="39"/>
      <c r="F347" s="190" t="s">
        <v>501</v>
      </c>
      <c r="G347" s="39"/>
      <c r="H347" s="39"/>
      <c r="I347" s="191"/>
      <c r="J347" s="39"/>
      <c r="K347" s="39"/>
      <c r="L347" s="42"/>
      <c r="M347" s="192"/>
      <c r="N347" s="193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131</v>
      </c>
      <c r="AU347" s="20" t="s">
        <v>137</v>
      </c>
    </row>
    <row r="348" spans="1:65" s="2" customFormat="1" ht="11.25">
      <c r="A348" s="37"/>
      <c r="B348" s="38"/>
      <c r="C348" s="39"/>
      <c r="D348" s="194" t="s">
        <v>169</v>
      </c>
      <c r="E348" s="39"/>
      <c r="F348" s="195" t="s">
        <v>502</v>
      </c>
      <c r="G348" s="39"/>
      <c r="H348" s="39"/>
      <c r="I348" s="191"/>
      <c r="J348" s="39"/>
      <c r="K348" s="39"/>
      <c r="L348" s="42"/>
      <c r="M348" s="192"/>
      <c r="N348" s="193"/>
      <c r="O348" s="67"/>
      <c r="P348" s="67"/>
      <c r="Q348" s="67"/>
      <c r="R348" s="67"/>
      <c r="S348" s="67"/>
      <c r="T348" s="68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20" t="s">
        <v>169</v>
      </c>
      <c r="AU348" s="20" t="s">
        <v>137</v>
      </c>
    </row>
    <row r="349" spans="1:65" s="2" customFormat="1" ht="16.5" customHeight="1">
      <c r="A349" s="37"/>
      <c r="B349" s="38"/>
      <c r="C349" s="176" t="s">
        <v>503</v>
      </c>
      <c r="D349" s="176" t="s">
        <v>126</v>
      </c>
      <c r="E349" s="177" t="s">
        <v>504</v>
      </c>
      <c r="F349" s="178" t="s">
        <v>505</v>
      </c>
      <c r="G349" s="179" t="s">
        <v>436</v>
      </c>
      <c r="H349" s="180">
        <v>4</v>
      </c>
      <c r="I349" s="181"/>
      <c r="J349" s="182">
        <f>ROUND(I349*H349,2)</f>
        <v>0</v>
      </c>
      <c r="K349" s="178" t="s">
        <v>166</v>
      </c>
      <c r="L349" s="42"/>
      <c r="M349" s="183" t="s">
        <v>20</v>
      </c>
      <c r="N349" s="184" t="s">
        <v>45</v>
      </c>
      <c r="O349" s="67"/>
      <c r="P349" s="185">
        <f>O349*H349</f>
        <v>0</v>
      </c>
      <c r="Q349" s="185">
        <v>3.6600000000000001E-3</v>
      </c>
      <c r="R349" s="185">
        <f>Q349*H349</f>
        <v>1.464E-2</v>
      </c>
      <c r="S349" s="185">
        <v>0</v>
      </c>
      <c r="T349" s="186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87" t="s">
        <v>129</v>
      </c>
      <c r="AT349" s="187" t="s">
        <v>126</v>
      </c>
      <c r="AU349" s="187" t="s">
        <v>137</v>
      </c>
      <c r="AY349" s="20" t="s">
        <v>123</v>
      </c>
      <c r="BE349" s="188">
        <f>IF(N349="základní",J349,0)</f>
        <v>0</v>
      </c>
      <c r="BF349" s="188">
        <f>IF(N349="snížená",J349,0)</f>
        <v>0</v>
      </c>
      <c r="BG349" s="188">
        <f>IF(N349="zákl. přenesená",J349,0)</f>
        <v>0</v>
      </c>
      <c r="BH349" s="188">
        <f>IF(N349="sníž. přenesená",J349,0)</f>
        <v>0</v>
      </c>
      <c r="BI349" s="188">
        <f>IF(N349="nulová",J349,0)</f>
        <v>0</v>
      </c>
      <c r="BJ349" s="20" t="s">
        <v>22</v>
      </c>
      <c r="BK349" s="188">
        <f>ROUND(I349*H349,2)</f>
        <v>0</v>
      </c>
      <c r="BL349" s="20" t="s">
        <v>129</v>
      </c>
      <c r="BM349" s="187" t="s">
        <v>506</v>
      </c>
    </row>
    <row r="350" spans="1:65" s="2" customFormat="1" ht="19.5">
      <c r="A350" s="37"/>
      <c r="B350" s="38"/>
      <c r="C350" s="39"/>
      <c r="D350" s="189" t="s">
        <v>131</v>
      </c>
      <c r="E350" s="39"/>
      <c r="F350" s="190" t="s">
        <v>507</v>
      </c>
      <c r="G350" s="39"/>
      <c r="H350" s="39"/>
      <c r="I350" s="191"/>
      <c r="J350" s="39"/>
      <c r="K350" s="39"/>
      <c r="L350" s="42"/>
      <c r="M350" s="192"/>
      <c r="N350" s="193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131</v>
      </c>
      <c r="AU350" s="20" t="s">
        <v>137</v>
      </c>
    </row>
    <row r="351" spans="1:65" s="2" customFormat="1" ht="11.25">
      <c r="A351" s="37"/>
      <c r="B351" s="38"/>
      <c r="C351" s="39"/>
      <c r="D351" s="194" t="s">
        <v>169</v>
      </c>
      <c r="E351" s="39"/>
      <c r="F351" s="195" t="s">
        <v>508</v>
      </c>
      <c r="G351" s="39"/>
      <c r="H351" s="39"/>
      <c r="I351" s="191"/>
      <c r="J351" s="39"/>
      <c r="K351" s="39"/>
      <c r="L351" s="42"/>
      <c r="M351" s="192"/>
      <c r="N351" s="193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20" t="s">
        <v>169</v>
      </c>
      <c r="AU351" s="20" t="s">
        <v>137</v>
      </c>
    </row>
    <row r="352" spans="1:65" s="2" customFormat="1" ht="16.5" customHeight="1">
      <c r="A352" s="37"/>
      <c r="B352" s="38"/>
      <c r="C352" s="176" t="s">
        <v>509</v>
      </c>
      <c r="D352" s="176" t="s">
        <v>126</v>
      </c>
      <c r="E352" s="177" t="s">
        <v>510</v>
      </c>
      <c r="F352" s="178" t="s">
        <v>511</v>
      </c>
      <c r="G352" s="179" t="s">
        <v>436</v>
      </c>
      <c r="H352" s="180">
        <v>2</v>
      </c>
      <c r="I352" s="181"/>
      <c r="J352" s="182">
        <f>ROUND(I352*H352,2)</f>
        <v>0</v>
      </c>
      <c r="K352" s="178" t="s">
        <v>166</v>
      </c>
      <c r="L352" s="42"/>
      <c r="M352" s="183" t="s">
        <v>20</v>
      </c>
      <c r="N352" s="184" t="s">
        <v>45</v>
      </c>
      <c r="O352" s="67"/>
      <c r="P352" s="185">
        <f>O352*H352</f>
        <v>0</v>
      </c>
      <c r="Q352" s="185">
        <v>0</v>
      </c>
      <c r="R352" s="185">
        <f>Q352*H352</f>
        <v>0</v>
      </c>
      <c r="S352" s="185">
        <v>0</v>
      </c>
      <c r="T352" s="186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187" t="s">
        <v>129</v>
      </c>
      <c r="AT352" s="187" t="s">
        <v>126</v>
      </c>
      <c r="AU352" s="187" t="s">
        <v>137</v>
      </c>
      <c r="AY352" s="20" t="s">
        <v>123</v>
      </c>
      <c r="BE352" s="188">
        <f>IF(N352="základní",J352,0)</f>
        <v>0</v>
      </c>
      <c r="BF352" s="188">
        <f>IF(N352="snížená",J352,0)</f>
        <v>0</v>
      </c>
      <c r="BG352" s="188">
        <f>IF(N352="zákl. přenesená",J352,0)</f>
        <v>0</v>
      </c>
      <c r="BH352" s="188">
        <f>IF(N352="sníž. přenesená",J352,0)</f>
        <v>0</v>
      </c>
      <c r="BI352" s="188">
        <f>IF(N352="nulová",J352,0)</f>
        <v>0</v>
      </c>
      <c r="BJ352" s="20" t="s">
        <v>22</v>
      </c>
      <c r="BK352" s="188">
        <f>ROUND(I352*H352,2)</f>
        <v>0</v>
      </c>
      <c r="BL352" s="20" t="s">
        <v>129</v>
      </c>
      <c r="BM352" s="187" t="s">
        <v>512</v>
      </c>
    </row>
    <row r="353" spans="1:65" s="2" customFormat="1" ht="19.5">
      <c r="A353" s="37"/>
      <c r="B353" s="38"/>
      <c r="C353" s="39"/>
      <c r="D353" s="189" t="s">
        <v>131</v>
      </c>
      <c r="E353" s="39"/>
      <c r="F353" s="190" t="s">
        <v>513</v>
      </c>
      <c r="G353" s="39"/>
      <c r="H353" s="39"/>
      <c r="I353" s="191"/>
      <c r="J353" s="39"/>
      <c r="K353" s="39"/>
      <c r="L353" s="42"/>
      <c r="M353" s="192"/>
      <c r="N353" s="193"/>
      <c r="O353" s="67"/>
      <c r="P353" s="67"/>
      <c r="Q353" s="67"/>
      <c r="R353" s="67"/>
      <c r="S353" s="67"/>
      <c r="T353" s="68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T353" s="20" t="s">
        <v>131</v>
      </c>
      <c r="AU353" s="20" t="s">
        <v>137</v>
      </c>
    </row>
    <row r="354" spans="1:65" s="2" customFormat="1" ht="11.25">
      <c r="A354" s="37"/>
      <c r="B354" s="38"/>
      <c r="C354" s="39"/>
      <c r="D354" s="194" t="s">
        <v>169</v>
      </c>
      <c r="E354" s="39"/>
      <c r="F354" s="195" t="s">
        <v>514</v>
      </c>
      <c r="G354" s="39"/>
      <c r="H354" s="39"/>
      <c r="I354" s="191"/>
      <c r="J354" s="39"/>
      <c r="K354" s="39"/>
      <c r="L354" s="42"/>
      <c r="M354" s="192"/>
      <c r="N354" s="193"/>
      <c r="O354" s="67"/>
      <c r="P354" s="67"/>
      <c r="Q354" s="67"/>
      <c r="R354" s="67"/>
      <c r="S354" s="67"/>
      <c r="T354" s="68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20" t="s">
        <v>169</v>
      </c>
      <c r="AU354" s="20" t="s">
        <v>137</v>
      </c>
    </row>
    <row r="355" spans="1:65" s="2" customFormat="1" ht="16.5" customHeight="1">
      <c r="A355" s="37"/>
      <c r="B355" s="38"/>
      <c r="C355" s="176" t="s">
        <v>515</v>
      </c>
      <c r="D355" s="176" t="s">
        <v>126</v>
      </c>
      <c r="E355" s="177" t="s">
        <v>516</v>
      </c>
      <c r="F355" s="178" t="s">
        <v>517</v>
      </c>
      <c r="G355" s="179" t="s">
        <v>436</v>
      </c>
      <c r="H355" s="180">
        <v>2</v>
      </c>
      <c r="I355" s="181"/>
      <c r="J355" s="182">
        <f>ROUND(I355*H355,2)</f>
        <v>0</v>
      </c>
      <c r="K355" s="178" t="s">
        <v>166</v>
      </c>
      <c r="L355" s="42"/>
      <c r="M355" s="183" t="s">
        <v>20</v>
      </c>
      <c r="N355" s="184" t="s">
        <v>45</v>
      </c>
      <c r="O355" s="67"/>
      <c r="P355" s="185">
        <f>O355*H355</f>
        <v>0</v>
      </c>
      <c r="Q355" s="185">
        <v>7.2000000000000005E-4</v>
      </c>
      <c r="R355" s="185">
        <f>Q355*H355</f>
        <v>1.4400000000000001E-3</v>
      </c>
      <c r="S355" s="185">
        <v>0</v>
      </c>
      <c r="T355" s="186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187" t="s">
        <v>129</v>
      </c>
      <c r="AT355" s="187" t="s">
        <v>126</v>
      </c>
      <c r="AU355" s="187" t="s">
        <v>137</v>
      </c>
      <c r="AY355" s="20" t="s">
        <v>123</v>
      </c>
      <c r="BE355" s="188">
        <f>IF(N355="základní",J355,0)</f>
        <v>0</v>
      </c>
      <c r="BF355" s="188">
        <f>IF(N355="snížená",J355,0)</f>
        <v>0</v>
      </c>
      <c r="BG355" s="188">
        <f>IF(N355="zákl. přenesená",J355,0)</f>
        <v>0</v>
      </c>
      <c r="BH355" s="188">
        <f>IF(N355="sníž. přenesená",J355,0)</f>
        <v>0</v>
      </c>
      <c r="BI355" s="188">
        <f>IF(N355="nulová",J355,0)</f>
        <v>0</v>
      </c>
      <c r="BJ355" s="20" t="s">
        <v>22</v>
      </c>
      <c r="BK355" s="188">
        <f>ROUND(I355*H355,2)</f>
        <v>0</v>
      </c>
      <c r="BL355" s="20" t="s">
        <v>129</v>
      </c>
      <c r="BM355" s="187" t="s">
        <v>518</v>
      </c>
    </row>
    <row r="356" spans="1:65" s="2" customFormat="1" ht="19.5">
      <c r="A356" s="37"/>
      <c r="B356" s="38"/>
      <c r="C356" s="39"/>
      <c r="D356" s="189" t="s">
        <v>131</v>
      </c>
      <c r="E356" s="39"/>
      <c r="F356" s="190" t="s">
        <v>519</v>
      </c>
      <c r="G356" s="39"/>
      <c r="H356" s="39"/>
      <c r="I356" s="191"/>
      <c r="J356" s="39"/>
      <c r="K356" s="39"/>
      <c r="L356" s="42"/>
      <c r="M356" s="192"/>
      <c r="N356" s="193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131</v>
      </c>
      <c r="AU356" s="20" t="s">
        <v>137</v>
      </c>
    </row>
    <row r="357" spans="1:65" s="2" customFormat="1" ht="11.25">
      <c r="A357" s="37"/>
      <c r="B357" s="38"/>
      <c r="C357" s="39"/>
      <c r="D357" s="194" t="s">
        <v>169</v>
      </c>
      <c r="E357" s="39"/>
      <c r="F357" s="195" t="s">
        <v>520</v>
      </c>
      <c r="G357" s="39"/>
      <c r="H357" s="39"/>
      <c r="I357" s="191"/>
      <c r="J357" s="39"/>
      <c r="K357" s="39"/>
      <c r="L357" s="42"/>
      <c r="M357" s="192"/>
      <c r="N357" s="193"/>
      <c r="O357" s="67"/>
      <c r="P357" s="67"/>
      <c r="Q357" s="67"/>
      <c r="R357" s="67"/>
      <c r="S357" s="67"/>
      <c r="T357" s="68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T357" s="20" t="s">
        <v>169</v>
      </c>
      <c r="AU357" s="20" t="s">
        <v>137</v>
      </c>
    </row>
    <row r="358" spans="1:65" s="2" customFormat="1" ht="16.5" customHeight="1">
      <c r="A358" s="37"/>
      <c r="B358" s="38"/>
      <c r="C358" s="176" t="s">
        <v>521</v>
      </c>
      <c r="D358" s="176" t="s">
        <v>126</v>
      </c>
      <c r="E358" s="177" t="s">
        <v>522</v>
      </c>
      <c r="F358" s="178" t="s">
        <v>523</v>
      </c>
      <c r="G358" s="179" t="s">
        <v>436</v>
      </c>
      <c r="H358" s="180">
        <v>2</v>
      </c>
      <c r="I358" s="181"/>
      <c r="J358" s="182">
        <f>ROUND(I358*H358,2)</f>
        <v>0</v>
      </c>
      <c r="K358" s="178" t="s">
        <v>166</v>
      </c>
      <c r="L358" s="42"/>
      <c r="M358" s="183" t="s">
        <v>20</v>
      </c>
      <c r="N358" s="184" t="s">
        <v>45</v>
      </c>
      <c r="O358" s="67"/>
      <c r="P358" s="185">
        <f>O358*H358</f>
        <v>0</v>
      </c>
      <c r="Q358" s="185">
        <v>1.6199999999999999E-3</v>
      </c>
      <c r="R358" s="185">
        <f>Q358*H358</f>
        <v>3.2399999999999998E-3</v>
      </c>
      <c r="S358" s="185">
        <v>0</v>
      </c>
      <c r="T358" s="186">
        <f>S358*H358</f>
        <v>0</v>
      </c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R358" s="187" t="s">
        <v>129</v>
      </c>
      <c r="AT358" s="187" t="s">
        <v>126</v>
      </c>
      <c r="AU358" s="187" t="s">
        <v>137</v>
      </c>
      <c r="AY358" s="20" t="s">
        <v>123</v>
      </c>
      <c r="BE358" s="188">
        <f>IF(N358="základní",J358,0)</f>
        <v>0</v>
      </c>
      <c r="BF358" s="188">
        <f>IF(N358="snížená",J358,0)</f>
        <v>0</v>
      </c>
      <c r="BG358" s="188">
        <f>IF(N358="zákl. přenesená",J358,0)</f>
        <v>0</v>
      </c>
      <c r="BH358" s="188">
        <f>IF(N358="sníž. přenesená",J358,0)</f>
        <v>0</v>
      </c>
      <c r="BI358" s="188">
        <f>IF(N358="nulová",J358,0)</f>
        <v>0</v>
      </c>
      <c r="BJ358" s="20" t="s">
        <v>22</v>
      </c>
      <c r="BK358" s="188">
        <f>ROUND(I358*H358,2)</f>
        <v>0</v>
      </c>
      <c r="BL358" s="20" t="s">
        <v>129</v>
      </c>
      <c r="BM358" s="187" t="s">
        <v>524</v>
      </c>
    </row>
    <row r="359" spans="1:65" s="2" customFormat="1" ht="19.5">
      <c r="A359" s="37"/>
      <c r="B359" s="38"/>
      <c r="C359" s="39"/>
      <c r="D359" s="189" t="s">
        <v>131</v>
      </c>
      <c r="E359" s="39"/>
      <c r="F359" s="190" t="s">
        <v>525</v>
      </c>
      <c r="G359" s="39"/>
      <c r="H359" s="39"/>
      <c r="I359" s="191"/>
      <c r="J359" s="39"/>
      <c r="K359" s="39"/>
      <c r="L359" s="42"/>
      <c r="M359" s="192"/>
      <c r="N359" s="193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131</v>
      </c>
      <c r="AU359" s="20" t="s">
        <v>137</v>
      </c>
    </row>
    <row r="360" spans="1:65" s="2" customFormat="1" ht="11.25">
      <c r="A360" s="37"/>
      <c r="B360" s="38"/>
      <c r="C360" s="39"/>
      <c r="D360" s="194" t="s">
        <v>169</v>
      </c>
      <c r="E360" s="39"/>
      <c r="F360" s="195" t="s">
        <v>526</v>
      </c>
      <c r="G360" s="39"/>
      <c r="H360" s="39"/>
      <c r="I360" s="191"/>
      <c r="J360" s="39"/>
      <c r="K360" s="39"/>
      <c r="L360" s="42"/>
      <c r="M360" s="192"/>
      <c r="N360" s="193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20" t="s">
        <v>169</v>
      </c>
      <c r="AU360" s="20" t="s">
        <v>137</v>
      </c>
    </row>
    <row r="361" spans="1:65" s="2" customFormat="1" ht="16.5" customHeight="1">
      <c r="A361" s="37"/>
      <c r="B361" s="38"/>
      <c r="C361" s="176" t="s">
        <v>527</v>
      </c>
      <c r="D361" s="176" t="s">
        <v>126</v>
      </c>
      <c r="E361" s="177" t="s">
        <v>528</v>
      </c>
      <c r="F361" s="178" t="s">
        <v>529</v>
      </c>
      <c r="G361" s="179" t="s">
        <v>436</v>
      </c>
      <c r="H361" s="180">
        <v>4</v>
      </c>
      <c r="I361" s="181"/>
      <c r="J361" s="182">
        <f>ROUND(I361*H361,2)</f>
        <v>0</v>
      </c>
      <c r="K361" s="178" t="s">
        <v>166</v>
      </c>
      <c r="L361" s="42"/>
      <c r="M361" s="183" t="s">
        <v>20</v>
      </c>
      <c r="N361" s="184" t="s">
        <v>45</v>
      </c>
      <c r="O361" s="67"/>
      <c r="P361" s="185">
        <f>O361*H361</f>
        <v>0</v>
      </c>
      <c r="Q361" s="185">
        <v>2.81E-3</v>
      </c>
      <c r="R361" s="185">
        <f>Q361*H361</f>
        <v>1.124E-2</v>
      </c>
      <c r="S361" s="185">
        <v>0</v>
      </c>
      <c r="T361" s="186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87" t="s">
        <v>129</v>
      </c>
      <c r="AT361" s="187" t="s">
        <v>126</v>
      </c>
      <c r="AU361" s="187" t="s">
        <v>137</v>
      </c>
      <c r="AY361" s="20" t="s">
        <v>123</v>
      </c>
      <c r="BE361" s="188">
        <f>IF(N361="základní",J361,0)</f>
        <v>0</v>
      </c>
      <c r="BF361" s="188">
        <f>IF(N361="snížená",J361,0)</f>
        <v>0</v>
      </c>
      <c r="BG361" s="188">
        <f>IF(N361="zákl. přenesená",J361,0)</f>
        <v>0</v>
      </c>
      <c r="BH361" s="188">
        <f>IF(N361="sníž. přenesená",J361,0)</f>
        <v>0</v>
      </c>
      <c r="BI361" s="188">
        <f>IF(N361="nulová",J361,0)</f>
        <v>0</v>
      </c>
      <c r="BJ361" s="20" t="s">
        <v>22</v>
      </c>
      <c r="BK361" s="188">
        <f>ROUND(I361*H361,2)</f>
        <v>0</v>
      </c>
      <c r="BL361" s="20" t="s">
        <v>129</v>
      </c>
      <c r="BM361" s="187" t="s">
        <v>530</v>
      </c>
    </row>
    <row r="362" spans="1:65" s="2" customFormat="1" ht="19.5">
      <c r="A362" s="37"/>
      <c r="B362" s="38"/>
      <c r="C362" s="39"/>
      <c r="D362" s="189" t="s">
        <v>131</v>
      </c>
      <c r="E362" s="39"/>
      <c r="F362" s="190" t="s">
        <v>531</v>
      </c>
      <c r="G362" s="39"/>
      <c r="H362" s="39"/>
      <c r="I362" s="191"/>
      <c r="J362" s="39"/>
      <c r="K362" s="39"/>
      <c r="L362" s="42"/>
      <c r="M362" s="192"/>
      <c r="N362" s="193"/>
      <c r="O362" s="67"/>
      <c r="P362" s="67"/>
      <c r="Q362" s="67"/>
      <c r="R362" s="67"/>
      <c r="S362" s="67"/>
      <c r="T362" s="68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20" t="s">
        <v>131</v>
      </c>
      <c r="AU362" s="20" t="s">
        <v>137</v>
      </c>
    </row>
    <row r="363" spans="1:65" s="2" customFormat="1" ht="11.25">
      <c r="A363" s="37"/>
      <c r="B363" s="38"/>
      <c r="C363" s="39"/>
      <c r="D363" s="194" t="s">
        <v>169</v>
      </c>
      <c r="E363" s="39"/>
      <c r="F363" s="195" t="s">
        <v>532</v>
      </c>
      <c r="G363" s="39"/>
      <c r="H363" s="39"/>
      <c r="I363" s="191"/>
      <c r="J363" s="39"/>
      <c r="K363" s="39"/>
      <c r="L363" s="42"/>
      <c r="M363" s="192"/>
      <c r="N363" s="193"/>
      <c r="O363" s="67"/>
      <c r="P363" s="67"/>
      <c r="Q363" s="67"/>
      <c r="R363" s="67"/>
      <c r="S363" s="67"/>
      <c r="T363" s="68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T363" s="20" t="s">
        <v>169</v>
      </c>
      <c r="AU363" s="20" t="s">
        <v>137</v>
      </c>
    </row>
    <row r="364" spans="1:65" s="2" customFormat="1" ht="16.5" customHeight="1">
      <c r="A364" s="37"/>
      <c r="B364" s="38"/>
      <c r="C364" s="176" t="s">
        <v>533</v>
      </c>
      <c r="D364" s="176" t="s">
        <v>126</v>
      </c>
      <c r="E364" s="177" t="s">
        <v>534</v>
      </c>
      <c r="F364" s="178" t="s">
        <v>535</v>
      </c>
      <c r="G364" s="179" t="s">
        <v>436</v>
      </c>
      <c r="H364" s="180">
        <v>2</v>
      </c>
      <c r="I364" s="181"/>
      <c r="J364" s="182">
        <f>ROUND(I364*H364,2)</f>
        <v>0</v>
      </c>
      <c r="K364" s="178" t="s">
        <v>166</v>
      </c>
      <c r="L364" s="42"/>
      <c r="M364" s="183" t="s">
        <v>20</v>
      </c>
      <c r="N364" s="184" t="s">
        <v>45</v>
      </c>
      <c r="O364" s="67"/>
      <c r="P364" s="185">
        <f>O364*H364</f>
        <v>0</v>
      </c>
      <c r="Q364" s="185">
        <v>1.3600000000000001E-3</v>
      </c>
      <c r="R364" s="185">
        <f>Q364*H364</f>
        <v>2.7200000000000002E-3</v>
      </c>
      <c r="S364" s="185">
        <v>0</v>
      </c>
      <c r="T364" s="186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87" t="s">
        <v>129</v>
      </c>
      <c r="AT364" s="187" t="s">
        <v>126</v>
      </c>
      <c r="AU364" s="187" t="s">
        <v>137</v>
      </c>
      <c r="AY364" s="20" t="s">
        <v>123</v>
      </c>
      <c r="BE364" s="188">
        <f>IF(N364="základní",J364,0)</f>
        <v>0</v>
      </c>
      <c r="BF364" s="188">
        <f>IF(N364="snížená",J364,0)</f>
        <v>0</v>
      </c>
      <c r="BG364" s="188">
        <f>IF(N364="zákl. přenesená",J364,0)</f>
        <v>0</v>
      </c>
      <c r="BH364" s="188">
        <f>IF(N364="sníž. přenesená",J364,0)</f>
        <v>0</v>
      </c>
      <c r="BI364" s="188">
        <f>IF(N364="nulová",J364,0)</f>
        <v>0</v>
      </c>
      <c r="BJ364" s="20" t="s">
        <v>22</v>
      </c>
      <c r="BK364" s="188">
        <f>ROUND(I364*H364,2)</f>
        <v>0</v>
      </c>
      <c r="BL364" s="20" t="s">
        <v>129</v>
      </c>
      <c r="BM364" s="187" t="s">
        <v>536</v>
      </c>
    </row>
    <row r="365" spans="1:65" s="2" customFormat="1" ht="11.25">
      <c r="A365" s="37"/>
      <c r="B365" s="38"/>
      <c r="C365" s="39"/>
      <c r="D365" s="189" t="s">
        <v>131</v>
      </c>
      <c r="E365" s="39"/>
      <c r="F365" s="190" t="s">
        <v>537</v>
      </c>
      <c r="G365" s="39"/>
      <c r="H365" s="39"/>
      <c r="I365" s="191"/>
      <c r="J365" s="39"/>
      <c r="K365" s="39"/>
      <c r="L365" s="42"/>
      <c r="M365" s="192"/>
      <c r="N365" s="193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131</v>
      </c>
      <c r="AU365" s="20" t="s">
        <v>137</v>
      </c>
    </row>
    <row r="366" spans="1:65" s="2" customFormat="1" ht="11.25">
      <c r="A366" s="37"/>
      <c r="B366" s="38"/>
      <c r="C366" s="39"/>
      <c r="D366" s="194" t="s">
        <v>169</v>
      </c>
      <c r="E366" s="39"/>
      <c r="F366" s="195" t="s">
        <v>538</v>
      </c>
      <c r="G366" s="39"/>
      <c r="H366" s="39"/>
      <c r="I366" s="191"/>
      <c r="J366" s="39"/>
      <c r="K366" s="39"/>
      <c r="L366" s="42"/>
      <c r="M366" s="192"/>
      <c r="N366" s="193"/>
      <c r="O366" s="67"/>
      <c r="P366" s="67"/>
      <c r="Q366" s="67"/>
      <c r="R366" s="67"/>
      <c r="S366" s="67"/>
      <c r="T366" s="68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T366" s="20" t="s">
        <v>169</v>
      </c>
      <c r="AU366" s="20" t="s">
        <v>137</v>
      </c>
    </row>
    <row r="367" spans="1:65" s="2" customFormat="1" ht="16.5" customHeight="1">
      <c r="A367" s="37"/>
      <c r="B367" s="38"/>
      <c r="C367" s="176" t="s">
        <v>539</v>
      </c>
      <c r="D367" s="176" t="s">
        <v>126</v>
      </c>
      <c r="E367" s="177" t="s">
        <v>540</v>
      </c>
      <c r="F367" s="178" t="s">
        <v>541</v>
      </c>
      <c r="G367" s="179" t="s">
        <v>436</v>
      </c>
      <c r="H367" s="180">
        <v>8</v>
      </c>
      <c r="I367" s="181"/>
      <c r="J367" s="182">
        <f>ROUND(I367*H367,2)</f>
        <v>0</v>
      </c>
      <c r="K367" s="178" t="s">
        <v>166</v>
      </c>
      <c r="L367" s="42"/>
      <c r="M367" s="183" t="s">
        <v>20</v>
      </c>
      <c r="N367" s="184" t="s">
        <v>45</v>
      </c>
      <c r="O367" s="67"/>
      <c r="P367" s="185">
        <f>O367*H367</f>
        <v>0</v>
      </c>
      <c r="Q367" s="185">
        <v>0.04</v>
      </c>
      <c r="R367" s="185">
        <f>Q367*H367</f>
        <v>0.32</v>
      </c>
      <c r="S367" s="185">
        <v>0</v>
      </c>
      <c r="T367" s="186">
        <f>S367*H367</f>
        <v>0</v>
      </c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R367" s="187" t="s">
        <v>129</v>
      </c>
      <c r="AT367" s="187" t="s">
        <v>126</v>
      </c>
      <c r="AU367" s="187" t="s">
        <v>137</v>
      </c>
      <c r="AY367" s="20" t="s">
        <v>123</v>
      </c>
      <c r="BE367" s="188">
        <f>IF(N367="základní",J367,0)</f>
        <v>0</v>
      </c>
      <c r="BF367" s="188">
        <f>IF(N367="snížená",J367,0)</f>
        <v>0</v>
      </c>
      <c r="BG367" s="188">
        <f>IF(N367="zákl. přenesená",J367,0)</f>
        <v>0</v>
      </c>
      <c r="BH367" s="188">
        <f>IF(N367="sníž. přenesená",J367,0)</f>
        <v>0</v>
      </c>
      <c r="BI367" s="188">
        <f>IF(N367="nulová",J367,0)</f>
        <v>0</v>
      </c>
      <c r="BJ367" s="20" t="s">
        <v>22</v>
      </c>
      <c r="BK367" s="188">
        <f>ROUND(I367*H367,2)</f>
        <v>0</v>
      </c>
      <c r="BL367" s="20" t="s">
        <v>129</v>
      </c>
      <c r="BM367" s="187" t="s">
        <v>542</v>
      </c>
    </row>
    <row r="368" spans="1:65" s="2" customFormat="1" ht="11.25">
      <c r="A368" s="37"/>
      <c r="B368" s="38"/>
      <c r="C368" s="39"/>
      <c r="D368" s="189" t="s">
        <v>131</v>
      </c>
      <c r="E368" s="39"/>
      <c r="F368" s="190" t="s">
        <v>541</v>
      </c>
      <c r="G368" s="39"/>
      <c r="H368" s="39"/>
      <c r="I368" s="191"/>
      <c r="J368" s="39"/>
      <c r="K368" s="39"/>
      <c r="L368" s="42"/>
      <c r="M368" s="192"/>
      <c r="N368" s="193"/>
      <c r="O368" s="67"/>
      <c r="P368" s="67"/>
      <c r="Q368" s="67"/>
      <c r="R368" s="67"/>
      <c r="S368" s="67"/>
      <c r="T368" s="68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20" t="s">
        <v>131</v>
      </c>
      <c r="AU368" s="20" t="s">
        <v>137</v>
      </c>
    </row>
    <row r="369" spans="1:65" s="2" customFormat="1" ht="11.25">
      <c r="A369" s="37"/>
      <c r="B369" s="38"/>
      <c r="C369" s="39"/>
      <c r="D369" s="194" t="s">
        <v>169</v>
      </c>
      <c r="E369" s="39"/>
      <c r="F369" s="195" t="s">
        <v>543</v>
      </c>
      <c r="G369" s="39"/>
      <c r="H369" s="39"/>
      <c r="I369" s="191"/>
      <c r="J369" s="39"/>
      <c r="K369" s="39"/>
      <c r="L369" s="42"/>
      <c r="M369" s="192"/>
      <c r="N369" s="193"/>
      <c r="O369" s="67"/>
      <c r="P369" s="67"/>
      <c r="Q369" s="67"/>
      <c r="R369" s="67"/>
      <c r="S369" s="67"/>
      <c r="T369" s="68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T369" s="20" t="s">
        <v>169</v>
      </c>
      <c r="AU369" s="20" t="s">
        <v>137</v>
      </c>
    </row>
    <row r="370" spans="1:65" s="2" customFormat="1" ht="16.5" customHeight="1">
      <c r="A370" s="37"/>
      <c r="B370" s="38"/>
      <c r="C370" s="176" t="s">
        <v>544</v>
      </c>
      <c r="D370" s="176" t="s">
        <v>126</v>
      </c>
      <c r="E370" s="177" t="s">
        <v>545</v>
      </c>
      <c r="F370" s="178" t="s">
        <v>546</v>
      </c>
      <c r="G370" s="179" t="s">
        <v>436</v>
      </c>
      <c r="H370" s="180">
        <v>2</v>
      </c>
      <c r="I370" s="181"/>
      <c r="J370" s="182">
        <f>ROUND(I370*H370,2)</f>
        <v>0</v>
      </c>
      <c r="K370" s="178" t="s">
        <v>166</v>
      </c>
      <c r="L370" s="42"/>
      <c r="M370" s="183" t="s">
        <v>20</v>
      </c>
      <c r="N370" s="184" t="s">
        <v>45</v>
      </c>
      <c r="O370" s="67"/>
      <c r="P370" s="185">
        <f>O370*H370</f>
        <v>0</v>
      </c>
      <c r="Q370" s="185">
        <v>0.05</v>
      </c>
      <c r="R370" s="185">
        <f>Q370*H370</f>
        <v>0.1</v>
      </c>
      <c r="S370" s="185">
        <v>0</v>
      </c>
      <c r="T370" s="186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187" t="s">
        <v>129</v>
      </c>
      <c r="AT370" s="187" t="s">
        <v>126</v>
      </c>
      <c r="AU370" s="187" t="s">
        <v>137</v>
      </c>
      <c r="AY370" s="20" t="s">
        <v>123</v>
      </c>
      <c r="BE370" s="188">
        <f>IF(N370="základní",J370,0)</f>
        <v>0</v>
      </c>
      <c r="BF370" s="188">
        <f>IF(N370="snížená",J370,0)</f>
        <v>0</v>
      </c>
      <c r="BG370" s="188">
        <f>IF(N370="zákl. přenesená",J370,0)</f>
        <v>0</v>
      </c>
      <c r="BH370" s="188">
        <f>IF(N370="sníž. přenesená",J370,0)</f>
        <v>0</v>
      </c>
      <c r="BI370" s="188">
        <f>IF(N370="nulová",J370,0)</f>
        <v>0</v>
      </c>
      <c r="BJ370" s="20" t="s">
        <v>22</v>
      </c>
      <c r="BK370" s="188">
        <f>ROUND(I370*H370,2)</f>
        <v>0</v>
      </c>
      <c r="BL370" s="20" t="s">
        <v>129</v>
      </c>
      <c r="BM370" s="187" t="s">
        <v>547</v>
      </c>
    </row>
    <row r="371" spans="1:65" s="2" customFormat="1" ht="11.25">
      <c r="A371" s="37"/>
      <c r="B371" s="38"/>
      <c r="C371" s="39"/>
      <c r="D371" s="189" t="s">
        <v>131</v>
      </c>
      <c r="E371" s="39"/>
      <c r="F371" s="190" t="s">
        <v>546</v>
      </c>
      <c r="G371" s="39"/>
      <c r="H371" s="39"/>
      <c r="I371" s="191"/>
      <c r="J371" s="39"/>
      <c r="K371" s="39"/>
      <c r="L371" s="42"/>
      <c r="M371" s="192"/>
      <c r="N371" s="193"/>
      <c r="O371" s="67"/>
      <c r="P371" s="67"/>
      <c r="Q371" s="67"/>
      <c r="R371" s="67"/>
      <c r="S371" s="67"/>
      <c r="T371" s="68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20" t="s">
        <v>131</v>
      </c>
      <c r="AU371" s="20" t="s">
        <v>137</v>
      </c>
    </row>
    <row r="372" spans="1:65" s="2" customFormat="1" ht="11.25">
      <c r="A372" s="37"/>
      <c r="B372" s="38"/>
      <c r="C372" s="39"/>
      <c r="D372" s="194" t="s">
        <v>169</v>
      </c>
      <c r="E372" s="39"/>
      <c r="F372" s="195" t="s">
        <v>548</v>
      </c>
      <c r="G372" s="39"/>
      <c r="H372" s="39"/>
      <c r="I372" s="191"/>
      <c r="J372" s="39"/>
      <c r="K372" s="39"/>
      <c r="L372" s="42"/>
      <c r="M372" s="192"/>
      <c r="N372" s="193"/>
      <c r="O372" s="67"/>
      <c r="P372" s="67"/>
      <c r="Q372" s="67"/>
      <c r="R372" s="67"/>
      <c r="S372" s="67"/>
      <c r="T372" s="68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T372" s="20" t="s">
        <v>169</v>
      </c>
      <c r="AU372" s="20" t="s">
        <v>137</v>
      </c>
    </row>
    <row r="373" spans="1:65" s="2" customFormat="1" ht="16.5" customHeight="1">
      <c r="A373" s="37"/>
      <c r="B373" s="38"/>
      <c r="C373" s="176" t="s">
        <v>549</v>
      </c>
      <c r="D373" s="176" t="s">
        <v>126</v>
      </c>
      <c r="E373" s="177" t="s">
        <v>550</v>
      </c>
      <c r="F373" s="178" t="s">
        <v>551</v>
      </c>
      <c r="G373" s="179" t="s">
        <v>436</v>
      </c>
      <c r="H373" s="180">
        <v>10</v>
      </c>
      <c r="I373" s="181"/>
      <c r="J373" s="182">
        <f>ROUND(I373*H373,2)</f>
        <v>0</v>
      </c>
      <c r="K373" s="178" t="s">
        <v>166</v>
      </c>
      <c r="L373" s="42"/>
      <c r="M373" s="183" t="s">
        <v>20</v>
      </c>
      <c r="N373" s="184" t="s">
        <v>45</v>
      </c>
      <c r="O373" s="67"/>
      <c r="P373" s="185">
        <f>O373*H373</f>
        <v>0</v>
      </c>
      <c r="Q373" s="185">
        <v>3.1E-4</v>
      </c>
      <c r="R373" s="185">
        <f>Q373*H373</f>
        <v>3.0999999999999999E-3</v>
      </c>
      <c r="S373" s="185">
        <v>0</v>
      </c>
      <c r="T373" s="186">
        <f>S373*H373</f>
        <v>0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187" t="s">
        <v>129</v>
      </c>
      <c r="AT373" s="187" t="s">
        <v>126</v>
      </c>
      <c r="AU373" s="187" t="s">
        <v>137</v>
      </c>
      <c r="AY373" s="20" t="s">
        <v>123</v>
      </c>
      <c r="BE373" s="188">
        <f>IF(N373="základní",J373,0)</f>
        <v>0</v>
      </c>
      <c r="BF373" s="188">
        <f>IF(N373="snížená",J373,0)</f>
        <v>0</v>
      </c>
      <c r="BG373" s="188">
        <f>IF(N373="zákl. přenesená",J373,0)</f>
        <v>0</v>
      </c>
      <c r="BH373" s="188">
        <f>IF(N373="sníž. přenesená",J373,0)</f>
        <v>0</v>
      </c>
      <c r="BI373" s="188">
        <f>IF(N373="nulová",J373,0)</f>
        <v>0</v>
      </c>
      <c r="BJ373" s="20" t="s">
        <v>22</v>
      </c>
      <c r="BK373" s="188">
        <f>ROUND(I373*H373,2)</f>
        <v>0</v>
      </c>
      <c r="BL373" s="20" t="s">
        <v>129</v>
      </c>
      <c r="BM373" s="187" t="s">
        <v>552</v>
      </c>
    </row>
    <row r="374" spans="1:65" s="2" customFormat="1" ht="11.25">
      <c r="A374" s="37"/>
      <c r="B374" s="38"/>
      <c r="C374" s="39"/>
      <c r="D374" s="189" t="s">
        <v>131</v>
      </c>
      <c r="E374" s="39"/>
      <c r="F374" s="190" t="s">
        <v>553</v>
      </c>
      <c r="G374" s="39"/>
      <c r="H374" s="39"/>
      <c r="I374" s="191"/>
      <c r="J374" s="39"/>
      <c r="K374" s="39"/>
      <c r="L374" s="42"/>
      <c r="M374" s="192"/>
      <c r="N374" s="193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131</v>
      </c>
      <c r="AU374" s="20" t="s">
        <v>137</v>
      </c>
    </row>
    <row r="375" spans="1:65" s="2" customFormat="1" ht="11.25">
      <c r="A375" s="37"/>
      <c r="B375" s="38"/>
      <c r="C375" s="39"/>
      <c r="D375" s="194" t="s">
        <v>169</v>
      </c>
      <c r="E375" s="39"/>
      <c r="F375" s="195" t="s">
        <v>554</v>
      </c>
      <c r="G375" s="39"/>
      <c r="H375" s="39"/>
      <c r="I375" s="191"/>
      <c r="J375" s="39"/>
      <c r="K375" s="39"/>
      <c r="L375" s="42"/>
      <c r="M375" s="192"/>
      <c r="N375" s="193"/>
      <c r="O375" s="67"/>
      <c r="P375" s="67"/>
      <c r="Q375" s="67"/>
      <c r="R375" s="67"/>
      <c r="S375" s="67"/>
      <c r="T375" s="68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T375" s="20" t="s">
        <v>169</v>
      </c>
      <c r="AU375" s="20" t="s">
        <v>137</v>
      </c>
    </row>
    <row r="376" spans="1:65" s="2" customFormat="1" ht="16.5" customHeight="1">
      <c r="A376" s="37"/>
      <c r="B376" s="38"/>
      <c r="C376" s="176" t="s">
        <v>555</v>
      </c>
      <c r="D376" s="176" t="s">
        <v>126</v>
      </c>
      <c r="E376" s="177" t="s">
        <v>556</v>
      </c>
      <c r="F376" s="178" t="s">
        <v>557</v>
      </c>
      <c r="G376" s="179" t="s">
        <v>389</v>
      </c>
      <c r="H376" s="180">
        <v>13</v>
      </c>
      <c r="I376" s="181"/>
      <c r="J376" s="182">
        <f>ROUND(I376*H376,2)</f>
        <v>0</v>
      </c>
      <c r="K376" s="178" t="s">
        <v>20</v>
      </c>
      <c r="L376" s="42"/>
      <c r="M376" s="183" t="s">
        <v>20</v>
      </c>
      <c r="N376" s="184" t="s">
        <v>45</v>
      </c>
      <c r="O376" s="67"/>
      <c r="P376" s="185">
        <f>O376*H376</f>
        <v>0</v>
      </c>
      <c r="Q376" s="185">
        <v>0</v>
      </c>
      <c r="R376" s="185">
        <f>Q376*H376</f>
        <v>0</v>
      </c>
      <c r="S376" s="185">
        <v>0</v>
      </c>
      <c r="T376" s="186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187" t="s">
        <v>129</v>
      </c>
      <c r="AT376" s="187" t="s">
        <v>126</v>
      </c>
      <c r="AU376" s="187" t="s">
        <v>137</v>
      </c>
      <c r="AY376" s="20" t="s">
        <v>123</v>
      </c>
      <c r="BE376" s="188">
        <f>IF(N376="základní",J376,0)</f>
        <v>0</v>
      </c>
      <c r="BF376" s="188">
        <f>IF(N376="snížená",J376,0)</f>
        <v>0</v>
      </c>
      <c r="BG376" s="188">
        <f>IF(N376="zákl. přenesená",J376,0)</f>
        <v>0</v>
      </c>
      <c r="BH376" s="188">
        <f>IF(N376="sníž. přenesená",J376,0)</f>
        <v>0</v>
      </c>
      <c r="BI376" s="188">
        <f>IF(N376="nulová",J376,0)</f>
        <v>0</v>
      </c>
      <c r="BJ376" s="20" t="s">
        <v>22</v>
      </c>
      <c r="BK376" s="188">
        <f>ROUND(I376*H376,2)</f>
        <v>0</v>
      </c>
      <c r="BL376" s="20" t="s">
        <v>129</v>
      </c>
      <c r="BM376" s="187" t="s">
        <v>558</v>
      </c>
    </row>
    <row r="377" spans="1:65" s="2" customFormat="1" ht="11.25">
      <c r="A377" s="37"/>
      <c r="B377" s="38"/>
      <c r="C377" s="39"/>
      <c r="D377" s="189" t="s">
        <v>131</v>
      </c>
      <c r="E377" s="39"/>
      <c r="F377" s="190" t="s">
        <v>557</v>
      </c>
      <c r="G377" s="39"/>
      <c r="H377" s="39"/>
      <c r="I377" s="191"/>
      <c r="J377" s="39"/>
      <c r="K377" s="39"/>
      <c r="L377" s="42"/>
      <c r="M377" s="192"/>
      <c r="N377" s="193"/>
      <c r="O377" s="67"/>
      <c r="P377" s="67"/>
      <c r="Q377" s="67"/>
      <c r="R377" s="67"/>
      <c r="S377" s="67"/>
      <c r="T377" s="68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T377" s="20" t="s">
        <v>131</v>
      </c>
      <c r="AU377" s="20" t="s">
        <v>137</v>
      </c>
    </row>
    <row r="378" spans="1:65" s="2" customFormat="1" ht="16.5" customHeight="1">
      <c r="A378" s="37"/>
      <c r="B378" s="38"/>
      <c r="C378" s="176" t="s">
        <v>559</v>
      </c>
      <c r="D378" s="176" t="s">
        <v>126</v>
      </c>
      <c r="E378" s="177" t="s">
        <v>560</v>
      </c>
      <c r="F378" s="178" t="s">
        <v>561</v>
      </c>
      <c r="G378" s="179" t="s">
        <v>184</v>
      </c>
      <c r="H378" s="180">
        <v>6</v>
      </c>
      <c r="I378" s="181"/>
      <c r="J378" s="182">
        <f>ROUND(I378*H378,2)</f>
        <v>0</v>
      </c>
      <c r="K378" s="178" t="s">
        <v>20</v>
      </c>
      <c r="L378" s="42"/>
      <c r="M378" s="183" t="s">
        <v>20</v>
      </c>
      <c r="N378" s="184" t="s">
        <v>45</v>
      </c>
      <c r="O378" s="67"/>
      <c r="P378" s="185">
        <f>O378*H378</f>
        <v>0</v>
      </c>
      <c r="Q378" s="185">
        <v>0</v>
      </c>
      <c r="R378" s="185">
        <f>Q378*H378</f>
        <v>0</v>
      </c>
      <c r="S378" s="185">
        <v>0</v>
      </c>
      <c r="T378" s="186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87" t="s">
        <v>129</v>
      </c>
      <c r="AT378" s="187" t="s">
        <v>126</v>
      </c>
      <c r="AU378" s="187" t="s">
        <v>137</v>
      </c>
      <c r="AY378" s="20" t="s">
        <v>123</v>
      </c>
      <c r="BE378" s="188">
        <f>IF(N378="základní",J378,0)</f>
        <v>0</v>
      </c>
      <c r="BF378" s="188">
        <f>IF(N378="snížená",J378,0)</f>
        <v>0</v>
      </c>
      <c r="BG378" s="188">
        <f>IF(N378="zákl. přenesená",J378,0)</f>
        <v>0</v>
      </c>
      <c r="BH378" s="188">
        <f>IF(N378="sníž. přenesená",J378,0)</f>
        <v>0</v>
      </c>
      <c r="BI378" s="188">
        <f>IF(N378="nulová",J378,0)</f>
        <v>0</v>
      </c>
      <c r="BJ378" s="20" t="s">
        <v>22</v>
      </c>
      <c r="BK378" s="188">
        <f>ROUND(I378*H378,2)</f>
        <v>0</v>
      </c>
      <c r="BL378" s="20" t="s">
        <v>129</v>
      </c>
      <c r="BM378" s="187" t="s">
        <v>562</v>
      </c>
    </row>
    <row r="379" spans="1:65" s="2" customFormat="1" ht="11.25">
      <c r="A379" s="37"/>
      <c r="B379" s="38"/>
      <c r="C379" s="39"/>
      <c r="D379" s="189" t="s">
        <v>131</v>
      </c>
      <c r="E379" s="39"/>
      <c r="F379" s="190" t="s">
        <v>563</v>
      </c>
      <c r="G379" s="39"/>
      <c r="H379" s="39"/>
      <c r="I379" s="191"/>
      <c r="J379" s="39"/>
      <c r="K379" s="39"/>
      <c r="L379" s="42"/>
      <c r="M379" s="192"/>
      <c r="N379" s="193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131</v>
      </c>
      <c r="AU379" s="20" t="s">
        <v>137</v>
      </c>
    </row>
    <row r="380" spans="1:65" s="13" customFormat="1" ht="11.25">
      <c r="B380" s="196"/>
      <c r="C380" s="197"/>
      <c r="D380" s="189" t="s">
        <v>171</v>
      </c>
      <c r="E380" s="198" t="s">
        <v>20</v>
      </c>
      <c r="F380" s="199" t="s">
        <v>564</v>
      </c>
      <c r="G380" s="197"/>
      <c r="H380" s="200">
        <v>6</v>
      </c>
      <c r="I380" s="201"/>
      <c r="J380" s="197"/>
      <c r="K380" s="197"/>
      <c r="L380" s="202"/>
      <c r="M380" s="203"/>
      <c r="N380" s="204"/>
      <c r="O380" s="204"/>
      <c r="P380" s="204"/>
      <c r="Q380" s="204"/>
      <c r="R380" s="204"/>
      <c r="S380" s="204"/>
      <c r="T380" s="205"/>
      <c r="AT380" s="206" t="s">
        <v>171</v>
      </c>
      <c r="AU380" s="206" t="s">
        <v>137</v>
      </c>
      <c r="AV380" s="13" t="s">
        <v>84</v>
      </c>
      <c r="AW380" s="13" t="s">
        <v>35</v>
      </c>
      <c r="AX380" s="13" t="s">
        <v>22</v>
      </c>
      <c r="AY380" s="206" t="s">
        <v>123</v>
      </c>
    </row>
    <row r="381" spans="1:65" s="12" customFormat="1" ht="20.85" customHeight="1">
      <c r="B381" s="160"/>
      <c r="C381" s="161"/>
      <c r="D381" s="162" t="s">
        <v>73</v>
      </c>
      <c r="E381" s="174" t="s">
        <v>565</v>
      </c>
      <c r="F381" s="174" t="s">
        <v>566</v>
      </c>
      <c r="G381" s="161"/>
      <c r="H381" s="161"/>
      <c r="I381" s="164"/>
      <c r="J381" s="175">
        <f>BK381</f>
        <v>0</v>
      </c>
      <c r="K381" s="161"/>
      <c r="L381" s="166"/>
      <c r="M381" s="167"/>
      <c r="N381" s="168"/>
      <c r="O381" s="168"/>
      <c r="P381" s="169">
        <f>SUM(P382:P430)</f>
        <v>0</v>
      </c>
      <c r="Q381" s="168"/>
      <c r="R381" s="169">
        <f>SUM(R382:R430)</f>
        <v>1.0667600000000004</v>
      </c>
      <c r="S381" s="168"/>
      <c r="T381" s="170">
        <f>SUM(T382:T430)</f>
        <v>0</v>
      </c>
      <c r="AR381" s="171" t="s">
        <v>22</v>
      </c>
      <c r="AT381" s="172" t="s">
        <v>73</v>
      </c>
      <c r="AU381" s="172" t="s">
        <v>84</v>
      </c>
      <c r="AY381" s="171" t="s">
        <v>123</v>
      </c>
      <c r="BK381" s="173">
        <f>SUM(BK382:BK430)</f>
        <v>0</v>
      </c>
    </row>
    <row r="382" spans="1:65" s="2" customFormat="1" ht="33" customHeight="1">
      <c r="A382" s="37"/>
      <c r="B382" s="38"/>
      <c r="C382" s="239" t="s">
        <v>567</v>
      </c>
      <c r="D382" s="239" t="s">
        <v>371</v>
      </c>
      <c r="E382" s="240" t="s">
        <v>568</v>
      </c>
      <c r="F382" s="241" t="s">
        <v>569</v>
      </c>
      <c r="G382" s="242" t="s">
        <v>436</v>
      </c>
      <c r="H382" s="243">
        <v>2</v>
      </c>
      <c r="I382" s="244"/>
      <c r="J382" s="245">
        <f>ROUND(I382*H382,2)</f>
        <v>0</v>
      </c>
      <c r="K382" s="241" t="s">
        <v>20</v>
      </c>
      <c r="L382" s="246"/>
      <c r="M382" s="247" t="s">
        <v>20</v>
      </c>
      <c r="N382" s="248" t="s">
        <v>45</v>
      </c>
      <c r="O382" s="67"/>
      <c r="P382" s="185">
        <f>O382*H382</f>
        <v>0</v>
      </c>
      <c r="Q382" s="185">
        <v>2.76E-2</v>
      </c>
      <c r="R382" s="185">
        <f>Q382*H382</f>
        <v>5.5199999999999999E-2</v>
      </c>
      <c r="S382" s="185">
        <v>0</v>
      </c>
      <c r="T382" s="186">
        <f>S382*H382</f>
        <v>0</v>
      </c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R382" s="187" t="s">
        <v>162</v>
      </c>
      <c r="AT382" s="187" t="s">
        <v>371</v>
      </c>
      <c r="AU382" s="187" t="s">
        <v>137</v>
      </c>
      <c r="AY382" s="20" t="s">
        <v>123</v>
      </c>
      <c r="BE382" s="188">
        <f>IF(N382="základní",J382,0)</f>
        <v>0</v>
      </c>
      <c r="BF382" s="188">
        <f>IF(N382="snížená",J382,0)</f>
        <v>0</v>
      </c>
      <c r="BG382" s="188">
        <f>IF(N382="zákl. přenesená",J382,0)</f>
        <v>0</v>
      </c>
      <c r="BH382" s="188">
        <f>IF(N382="sníž. přenesená",J382,0)</f>
        <v>0</v>
      </c>
      <c r="BI382" s="188">
        <f>IF(N382="nulová",J382,0)</f>
        <v>0</v>
      </c>
      <c r="BJ382" s="20" t="s">
        <v>22</v>
      </c>
      <c r="BK382" s="188">
        <f>ROUND(I382*H382,2)</f>
        <v>0</v>
      </c>
      <c r="BL382" s="20" t="s">
        <v>129</v>
      </c>
      <c r="BM382" s="187" t="s">
        <v>570</v>
      </c>
    </row>
    <row r="383" spans="1:65" s="2" customFormat="1" ht="19.5">
      <c r="A383" s="37"/>
      <c r="B383" s="38"/>
      <c r="C383" s="39"/>
      <c r="D383" s="189" t="s">
        <v>131</v>
      </c>
      <c r="E383" s="39"/>
      <c r="F383" s="190" t="s">
        <v>569</v>
      </c>
      <c r="G383" s="39"/>
      <c r="H383" s="39"/>
      <c r="I383" s="191"/>
      <c r="J383" s="39"/>
      <c r="K383" s="39"/>
      <c r="L383" s="42"/>
      <c r="M383" s="192"/>
      <c r="N383" s="193"/>
      <c r="O383" s="67"/>
      <c r="P383" s="67"/>
      <c r="Q383" s="67"/>
      <c r="R383" s="67"/>
      <c r="S383" s="67"/>
      <c r="T383" s="68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T383" s="20" t="s">
        <v>131</v>
      </c>
      <c r="AU383" s="20" t="s">
        <v>137</v>
      </c>
    </row>
    <row r="384" spans="1:65" s="2" customFormat="1" ht="33" customHeight="1">
      <c r="A384" s="37"/>
      <c r="B384" s="38"/>
      <c r="C384" s="239" t="s">
        <v>571</v>
      </c>
      <c r="D384" s="239" t="s">
        <v>371</v>
      </c>
      <c r="E384" s="240" t="s">
        <v>572</v>
      </c>
      <c r="F384" s="241" t="s">
        <v>573</v>
      </c>
      <c r="G384" s="242" t="s">
        <v>436</v>
      </c>
      <c r="H384" s="243">
        <v>2</v>
      </c>
      <c r="I384" s="244"/>
      <c r="J384" s="245">
        <f>ROUND(I384*H384,2)</f>
        <v>0</v>
      </c>
      <c r="K384" s="241" t="s">
        <v>20</v>
      </c>
      <c r="L384" s="246"/>
      <c r="M384" s="247" t="s">
        <v>20</v>
      </c>
      <c r="N384" s="248" t="s">
        <v>45</v>
      </c>
      <c r="O384" s="67"/>
      <c r="P384" s="185">
        <f>O384*H384</f>
        <v>0</v>
      </c>
      <c r="Q384" s="185">
        <v>2.8400000000000002E-2</v>
      </c>
      <c r="R384" s="185">
        <f>Q384*H384</f>
        <v>5.6800000000000003E-2</v>
      </c>
      <c r="S384" s="185">
        <v>0</v>
      </c>
      <c r="T384" s="186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187" t="s">
        <v>162</v>
      </c>
      <c r="AT384" s="187" t="s">
        <v>371</v>
      </c>
      <c r="AU384" s="187" t="s">
        <v>137</v>
      </c>
      <c r="AY384" s="20" t="s">
        <v>123</v>
      </c>
      <c r="BE384" s="188">
        <f>IF(N384="základní",J384,0)</f>
        <v>0</v>
      </c>
      <c r="BF384" s="188">
        <f>IF(N384="snížená",J384,0)</f>
        <v>0</v>
      </c>
      <c r="BG384" s="188">
        <f>IF(N384="zákl. přenesená",J384,0)</f>
        <v>0</v>
      </c>
      <c r="BH384" s="188">
        <f>IF(N384="sníž. přenesená",J384,0)</f>
        <v>0</v>
      </c>
      <c r="BI384" s="188">
        <f>IF(N384="nulová",J384,0)</f>
        <v>0</v>
      </c>
      <c r="BJ384" s="20" t="s">
        <v>22</v>
      </c>
      <c r="BK384" s="188">
        <f>ROUND(I384*H384,2)</f>
        <v>0</v>
      </c>
      <c r="BL384" s="20" t="s">
        <v>129</v>
      </c>
      <c r="BM384" s="187" t="s">
        <v>574</v>
      </c>
    </row>
    <row r="385" spans="1:65" s="2" customFormat="1" ht="19.5">
      <c r="A385" s="37"/>
      <c r="B385" s="38"/>
      <c r="C385" s="39"/>
      <c r="D385" s="189" t="s">
        <v>131</v>
      </c>
      <c r="E385" s="39"/>
      <c r="F385" s="190" t="s">
        <v>573</v>
      </c>
      <c r="G385" s="39"/>
      <c r="H385" s="39"/>
      <c r="I385" s="191"/>
      <c r="J385" s="39"/>
      <c r="K385" s="39"/>
      <c r="L385" s="42"/>
      <c r="M385" s="192"/>
      <c r="N385" s="193"/>
      <c r="O385" s="67"/>
      <c r="P385" s="67"/>
      <c r="Q385" s="67"/>
      <c r="R385" s="67"/>
      <c r="S385" s="67"/>
      <c r="T385" s="68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20" t="s">
        <v>131</v>
      </c>
      <c r="AU385" s="20" t="s">
        <v>137</v>
      </c>
    </row>
    <row r="386" spans="1:65" s="2" customFormat="1" ht="33" customHeight="1">
      <c r="A386" s="37"/>
      <c r="B386" s="38"/>
      <c r="C386" s="239" t="s">
        <v>575</v>
      </c>
      <c r="D386" s="239" t="s">
        <v>371</v>
      </c>
      <c r="E386" s="240" t="s">
        <v>576</v>
      </c>
      <c r="F386" s="241" t="s">
        <v>577</v>
      </c>
      <c r="G386" s="242" t="s">
        <v>436</v>
      </c>
      <c r="H386" s="243">
        <v>1</v>
      </c>
      <c r="I386" s="244"/>
      <c r="J386" s="245">
        <f>ROUND(I386*H386,2)</f>
        <v>0</v>
      </c>
      <c r="K386" s="241" t="s">
        <v>20</v>
      </c>
      <c r="L386" s="246"/>
      <c r="M386" s="247" t="s">
        <v>20</v>
      </c>
      <c r="N386" s="248" t="s">
        <v>45</v>
      </c>
      <c r="O386" s="67"/>
      <c r="P386" s="185">
        <f>O386*H386</f>
        <v>0</v>
      </c>
      <c r="Q386" s="185">
        <v>7.1999999999999998E-3</v>
      </c>
      <c r="R386" s="185">
        <f>Q386*H386</f>
        <v>7.1999999999999998E-3</v>
      </c>
      <c r="S386" s="185">
        <v>0</v>
      </c>
      <c r="T386" s="186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7" t="s">
        <v>162</v>
      </c>
      <c r="AT386" s="187" t="s">
        <v>371</v>
      </c>
      <c r="AU386" s="187" t="s">
        <v>137</v>
      </c>
      <c r="AY386" s="20" t="s">
        <v>123</v>
      </c>
      <c r="BE386" s="188">
        <f>IF(N386="základní",J386,0)</f>
        <v>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22</v>
      </c>
      <c r="BK386" s="188">
        <f>ROUND(I386*H386,2)</f>
        <v>0</v>
      </c>
      <c r="BL386" s="20" t="s">
        <v>129</v>
      </c>
      <c r="BM386" s="187" t="s">
        <v>578</v>
      </c>
    </row>
    <row r="387" spans="1:65" s="2" customFormat="1" ht="19.5">
      <c r="A387" s="37"/>
      <c r="B387" s="38"/>
      <c r="C387" s="39"/>
      <c r="D387" s="189" t="s">
        <v>131</v>
      </c>
      <c r="E387" s="39"/>
      <c r="F387" s="190" t="s">
        <v>577</v>
      </c>
      <c r="G387" s="39"/>
      <c r="H387" s="39"/>
      <c r="I387" s="191"/>
      <c r="J387" s="39"/>
      <c r="K387" s="39"/>
      <c r="L387" s="42"/>
      <c r="M387" s="192"/>
      <c r="N387" s="193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131</v>
      </c>
      <c r="AU387" s="20" t="s">
        <v>137</v>
      </c>
    </row>
    <row r="388" spans="1:65" s="2" customFormat="1" ht="33" customHeight="1">
      <c r="A388" s="37"/>
      <c r="B388" s="38"/>
      <c r="C388" s="239" t="s">
        <v>579</v>
      </c>
      <c r="D388" s="239" t="s">
        <v>371</v>
      </c>
      <c r="E388" s="240" t="s">
        <v>580</v>
      </c>
      <c r="F388" s="241" t="s">
        <v>581</v>
      </c>
      <c r="G388" s="242" t="s">
        <v>436</v>
      </c>
      <c r="H388" s="243">
        <v>2</v>
      </c>
      <c r="I388" s="244"/>
      <c r="J388" s="245">
        <f>ROUND(I388*H388,2)</f>
        <v>0</v>
      </c>
      <c r="K388" s="241" t="s">
        <v>20</v>
      </c>
      <c r="L388" s="246"/>
      <c r="M388" s="247" t="s">
        <v>20</v>
      </c>
      <c r="N388" s="248" t="s">
        <v>45</v>
      </c>
      <c r="O388" s="67"/>
      <c r="P388" s="185">
        <f>O388*H388</f>
        <v>0</v>
      </c>
      <c r="Q388" s="185">
        <v>1.9E-2</v>
      </c>
      <c r="R388" s="185">
        <f>Q388*H388</f>
        <v>3.7999999999999999E-2</v>
      </c>
      <c r="S388" s="185">
        <v>0</v>
      </c>
      <c r="T388" s="186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187" t="s">
        <v>162</v>
      </c>
      <c r="AT388" s="187" t="s">
        <v>371</v>
      </c>
      <c r="AU388" s="187" t="s">
        <v>137</v>
      </c>
      <c r="AY388" s="20" t="s">
        <v>123</v>
      </c>
      <c r="BE388" s="188">
        <f>IF(N388="základní",J388,0)</f>
        <v>0</v>
      </c>
      <c r="BF388" s="188">
        <f>IF(N388="snížená",J388,0)</f>
        <v>0</v>
      </c>
      <c r="BG388" s="188">
        <f>IF(N388="zákl. přenesená",J388,0)</f>
        <v>0</v>
      </c>
      <c r="BH388" s="188">
        <f>IF(N388="sníž. přenesená",J388,0)</f>
        <v>0</v>
      </c>
      <c r="BI388" s="188">
        <f>IF(N388="nulová",J388,0)</f>
        <v>0</v>
      </c>
      <c r="BJ388" s="20" t="s">
        <v>22</v>
      </c>
      <c r="BK388" s="188">
        <f>ROUND(I388*H388,2)</f>
        <v>0</v>
      </c>
      <c r="BL388" s="20" t="s">
        <v>129</v>
      </c>
      <c r="BM388" s="187" t="s">
        <v>582</v>
      </c>
    </row>
    <row r="389" spans="1:65" s="2" customFormat="1" ht="19.5">
      <c r="A389" s="37"/>
      <c r="B389" s="38"/>
      <c r="C389" s="39"/>
      <c r="D389" s="189" t="s">
        <v>131</v>
      </c>
      <c r="E389" s="39"/>
      <c r="F389" s="190" t="s">
        <v>581</v>
      </c>
      <c r="G389" s="39"/>
      <c r="H389" s="39"/>
      <c r="I389" s="191"/>
      <c r="J389" s="39"/>
      <c r="K389" s="39"/>
      <c r="L389" s="42"/>
      <c r="M389" s="192"/>
      <c r="N389" s="193"/>
      <c r="O389" s="67"/>
      <c r="P389" s="67"/>
      <c r="Q389" s="67"/>
      <c r="R389" s="67"/>
      <c r="S389" s="67"/>
      <c r="T389" s="68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20" t="s">
        <v>131</v>
      </c>
      <c r="AU389" s="20" t="s">
        <v>137</v>
      </c>
    </row>
    <row r="390" spans="1:65" s="2" customFormat="1" ht="33" customHeight="1">
      <c r="A390" s="37"/>
      <c r="B390" s="38"/>
      <c r="C390" s="239" t="s">
        <v>583</v>
      </c>
      <c r="D390" s="239" t="s">
        <v>371</v>
      </c>
      <c r="E390" s="240" t="s">
        <v>584</v>
      </c>
      <c r="F390" s="241" t="s">
        <v>585</v>
      </c>
      <c r="G390" s="242" t="s">
        <v>436</v>
      </c>
      <c r="H390" s="243">
        <v>2</v>
      </c>
      <c r="I390" s="244"/>
      <c r="J390" s="245">
        <f>ROUND(I390*H390,2)</f>
        <v>0</v>
      </c>
      <c r="K390" s="241" t="s">
        <v>20</v>
      </c>
      <c r="L390" s="246"/>
      <c r="M390" s="247" t="s">
        <v>20</v>
      </c>
      <c r="N390" s="248" t="s">
        <v>45</v>
      </c>
      <c r="O390" s="67"/>
      <c r="P390" s="185">
        <f>O390*H390</f>
        <v>0</v>
      </c>
      <c r="Q390" s="185">
        <v>1.6500000000000001E-2</v>
      </c>
      <c r="R390" s="185">
        <f>Q390*H390</f>
        <v>3.3000000000000002E-2</v>
      </c>
      <c r="S390" s="185">
        <v>0</v>
      </c>
      <c r="T390" s="186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187" t="s">
        <v>162</v>
      </c>
      <c r="AT390" s="187" t="s">
        <v>371</v>
      </c>
      <c r="AU390" s="187" t="s">
        <v>137</v>
      </c>
      <c r="AY390" s="20" t="s">
        <v>123</v>
      </c>
      <c r="BE390" s="188">
        <f>IF(N390="základní",J390,0)</f>
        <v>0</v>
      </c>
      <c r="BF390" s="188">
        <f>IF(N390="snížená",J390,0)</f>
        <v>0</v>
      </c>
      <c r="BG390" s="188">
        <f>IF(N390="zákl. přenesená",J390,0)</f>
        <v>0</v>
      </c>
      <c r="BH390" s="188">
        <f>IF(N390="sníž. přenesená",J390,0)</f>
        <v>0</v>
      </c>
      <c r="BI390" s="188">
        <f>IF(N390="nulová",J390,0)</f>
        <v>0</v>
      </c>
      <c r="BJ390" s="20" t="s">
        <v>22</v>
      </c>
      <c r="BK390" s="188">
        <f>ROUND(I390*H390,2)</f>
        <v>0</v>
      </c>
      <c r="BL390" s="20" t="s">
        <v>129</v>
      </c>
      <c r="BM390" s="187" t="s">
        <v>586</v>
      </c>
    </row>
    <row r="391" spans="1:65" s="2" customFormat="1" ht="19.5">
      <c r="A391" s="37"/>
      <c r="B391" s="38"/>
      <c r="C391" s="39"/>
      <c r="D391" s="189" t="s">
        <v>131</v>
      </c>
      <c r="E391" s="39"/>
      <c r="F391" s="190" t="s">
        <v>585</v>
      </c>
      <c r="G391" s="39"/>
      <c r="H391" s="39"/>
      <c r="I391" s="191"/>
      <c r="J391" s="39"/>
      <c r="K391" s="39"/>
      <c r="L391" s="42"/>
      <c r="M391" s="192"/>
      <c r="N391" s="193"/>
      <c r="O391" s="67"/>
      <c r="P391" s="67"/>
      <c r="Q391" s="67"/>
      <c r="R391" s="67"/>
      <c r="S391" s="67"/>
      <c r="T391" s="68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T391" s="20" t="s">
        <v>131</v>
      </c>
      <c r="AU391" s="20" t="s">
        <v>137</v>
      </c>
    </row>
    <row r="392" spans="1:65" s="2" customFormat="1" ht="33" customHeight="1">
      <c r="A392" s="37"/>
      <c r="B392" s="38"/>
      <c r="C392" s="239" t="s">
        <v>587</v>
      </c>
      <c r="D392" s="239" t="s">
        <v>371</v>
      </c>
      <c r="E392" s="240" t="s">
        <v>588</v>
      </c>
      <c r="F392" s="241" t="s">
        <v>589</v>
      </c>
      <c r="G392" s="242" t="s">
        <v>436</v>
      </c>
      <c r="H392" s="243">
        <v>8</v>
      </c>
      <c r="I392" s="244"/>
      <c r="J392" s="245">
        <f>ROUND(I392*H392,2)</f>
        <v>0</v>
      </c>
      <c r="K392" s="241" t="s">
        <v>20</v>
      </c>
      <c r="L392" s="246"/>
      <c r="M392" s="247" t="s">
        <v>20</v>
      </c>
      <c r="N392" s="248" t="s">
        <v>45</v>
      </c>
      <c r="O392" s="67"/>
      <c r="P392" s="185">
        <f>O392*H392</f>
        <v>0</v>
      </c>
      <c r="Q392" s="185">
        <v>1.8499999999999999E-2</v>
      </c>
      <c r="R392" s="185">
        <f>Q392*H392</f>
        <v>0.14799999999999999</v>
      </c>
      <c r="S392" s="185">
        <v>0</v>
      </c>
      <c r="T392" s="186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187" t="s">
        <v>162</v>
      </c>
      <c r="AT392" s="187" t="s">
        <v>371</v>
      </c>
      <c r="AU392" s="187" t="s">
        <v>137</v>
      </c>
      <c r="AY392" s="20" t="s">
        <v>123</v>
      </c>
      <c r="BE392" s="188">
        <f>IF(N392="základní",J392,0)</f>
        <v>0</v>
      </c>
      <c r="BF392" s="188">
        <f>IF(N392="snížená",J392,0)</f>
        <v>0</v>
      </c>
      <c r="BG392" s="188">
        <f>IF(N392="zákl. přenesená",J392,0)</f>
        <v>0</v>
      </c>
      <c r="BH392" s="188">
        <f>IF(N392="sníž. přenesená",J392,0)</f>
        <v>0</v>
      </c>
      <c r="BI392" s="188">
        <f>IF(N392="nulová",J392,0)</f>
        <v>0</v>
      </c>
      <c r="BJ392" s="20" t="s">
        <v>22</v>
      </c>
      <c r="BK392" s="188">
        <f>ROUND(I392*H392,2)</f>
        <v>0</v>
      </c>
      <c r="BL392" s="20" t="s">
        <v>129</v>
      </c>
      <c r="BM392" s="187" t="s">
        <v>590</v>
      </c>
    </row>
    <row r="393" spans="1:65" s="2" customFormat="1" ht="19.5">
      <c r="A393" s="37"/>
      <c r="B393" s="38"/>
      <c r="C393" s="39"/>
      <c r="D393" s="189" t="s">
        <v>131</v>
      </c>
      <c r="E393" s="39"/>
      <c r="F393" s="190" t="s">
        <v>589</v>
      </c>
      <c r="G393" s="39"/>
      <c r="H393" s="39"/>
      <c r="I393" s="191"/>
      <c r="J393" s="39"/>
      <c r="K393" s="39"/>
      <c r="L393" s="42"/>
      <c r="M393" s="192"/>
      <c r="N393" s="193"/>
      <c r="O393" s="67"/>
      <c r="P393" s="67"/>
      <c r="Q393" s="67"/>
      <c r="R393" s="67"/>
      <c r="S393" s="67"/>
      <c r="T393" s="68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20" t="s">
        <v>131</v>
      </c>
      <c r="AU393" s="20" t="s">
        <v>137</v>
      </c>
    </row>
    <row r="394" spans="1:65" s="2" customFormat="1" ht="33" customHeight="1">
      <c r="A394" s="37"/>
      <c r="B394" s="38"/>
      <c r="C394" s="239" t="s">
        <v>591</v>
      </c>
      <c r="D394" s="239" t="s">
        <v>371</v>
      </c>
      <c r="E394" s="240" t="s">
        <v>592</v>
      </c>
      <c r="F394" s="241" t="s">
        <v>593</v>
      </c>
      <c r="G394" s="242" t="s">
        <v>436</v>
      </c>
      <c r="H394" s="243">
        <v>2</v>
      </c>
      <c r="I394" s="244"/>
      <c r="J394" s="245">
        <f>ROUND(I394*H394,2)</f>
        <v>0</v>
      </c>
      <c r="K394" s="241" t="s">
        <v>20</v>
      </c>
      <c r="L394" s="246"/>
      <c r="M394" s="247" t="s">
        <v>20</v>
      </c>
      <c r="N394" s="248" t="s">
        <v>45</v>
      </c>
      <c r="O394" s="67"/>
      <c r="P394" s="185">
        <f>O394*H394</f>
        <v>0</v>
      </c>
      <c r="Q394" s="185">
        <v>1.8200000000000001E-2</v>
      </c>
      <c r="R394" s="185">
        <f>Q394*H394</f>
        <v>3.6400000000000002E-2</v>
      </c>
      <c r="S394" s="185">
        <v>0</v>
      </c>
      <c r="T394" s="186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187" t="s">
        <v>162</v>
      </c>
      <c r="AT394" s="187" t="s">
        <v>371</v>
      </c>
      <c r="AU394" s="187" t="s">
        <v>137</v>
      </c>
      <c r="AY394" s="20" t="s">
        <v>123</v>
      </c>
      <c r="BE394" s="188">
        <f>IF(N394="základní",J394,0)</f>
        <v>0</v>
      </c>
      <c r="BF394" s="188">
        <f>IF(N394="snížená",J394,0)</f>
        <v>0</v>
      </c>
      <c r="BG394" s="188">
        <f>IF(N394="zákl. přenesená",J394,0)</f>
        <v>0</v>
      </c>
      <c r="BH394" s="188">
        <f>IF(N394="sníž. přenesená",J394,0)</f>
        <v>0</v>
      </c>
      <c r="BI394" s="188">
        <f>IF(N394="nulová",J394,0)</f>
        <v>0</v>
      </c>
      <c r="BJ394" s="20" t="s">
        <v>22</v>
      </c>
      <c r="BK394" s="188">
        <f>ROUND(I394*H394,2)</f>
        <v>0</v>
      </c>
      <c r="BL394" s="20" t="s">
        <v>129</v>
      </c>
      <c r="BM394" s="187" t="s">
        <v>594</v>
      </c>
    </row>
    <row r="395" spans="1:65" s="2" customFormat="1" ht="19.5">
      <c r="A395" s="37"/>
      <c r="B395" s="38"/>
      <c r="C395" s="39"/>
      <c r="D395" s="189" t="s">
        <v>131</v>
      </c>
      <c r="E395" s="39"/>
      <c r="F395" s="190" t="s">
        <v>593</v>
      </c>
      <c r="G395" s="39"/>
      <c r="H395" s="39"/>
      <c r="I395" s="191"/>
      <c r="J395" s="39"/>
      <c r="K395" s="39"/>
      <c r="L395" s="42"/>
      <c r="M395" s="192"/>
      <c r="N395" s="193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20" t="s">
        <v>131</v>
      </c>
      <c r="AU395" s="20" t="s">
        <v>137</v>
      </c>
    </row>
    <row r="396" spans="1:65" s="2" customFormat="1" ht="16.5" customHeight="1">
      <c r="A396" s="37"/>
      <c r="B396" s="38"/>
      <c r="C396" s="239" t="s">
        <v>595</v>
      </c>
      <c r="D396" s="239" t="s">
        <v>371</v>
      </c>
      <c r="E396" s="240" t="s">
        <v>596</v>
      </c>
      <c r="F396" s="241" t="s">
        <v>597</v>
      </c>
      <c r="G396" s="242" t="s">
        <v>436</v>
      </c>
      <c r="H396" s="243">
        <v>4</v>
      </c>
      <c r="I396" s="244"/>
      <c r="J396" s="245">
        <f>ROUND(I396*H396,2)</f>
        <v>0</v>
      </c>
      <c r="K396" s="241" t="s">
        <v>20</v>
      </c>
      <c r="L396" s="246"/>
      <c r="M396" s="247" t="s">
        <v>20</v>
      </c>
      <c r="N396" s="248" t="s">
        <v>45</v>
      </c>
      <c r="O396" s="67"/>
      <c r="P396" s="185">
        <f>O396*H396</f>
        <v>0</v>
      </c>
      <c r="Q396" s="185">
        <v>3.6999999999999998E-2</v>
      </c>
      <c r="R396" s="185">
        <f>Q396*H396</f>
        <v>0.14799999999999999</v>
      </c>
      <c r="S396" s="185">
        <v>0</v>
      </c>
      <c r="T396" s="186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187" t="s">
        <v>162</v>
      </c>
      <c r="AT396" s="187" t="s">
        <v>371</v>
      </c>
      <c r="AU396" s="187" t="s">
        <v>137</v>
      </c>
      <c r="AY396" s="20" t="s">
        <v>123</v>
      </c>
      <c r="BE396" s="188">
        <f>IF(N396="základní",J396,0)</f>
        <v>0</v>
      </c>
      <c r="BF396" s="188">
        <f>IF(N396="snížená",J396,0)</f>
        <v>0</v>
      </c>
      <c r="BG396" s="188">
        <f>IF(N396="zákl. přenesená",J396,0)</f>
        <v>0</v>
      </c>
      <c r="BH396" s="188">
        <f>IF(N396="sníž. přenesená",J396,0)</f>
        <v>0</v>
      </c>
      <c r="BI396" s="188">
        <f>IF(N396="nulová",J396,0)</f>
        <v>0</v>
      </c>
      <c r="BJ396" s="20" t="s">
        <v>22</v>
      </c>
      <c r="BK396" s="188">
        <f>ROUND(I396*H396,2)</f>
        <v>0</v>
      </c>
      <c r="BL396" s="20" t="s">
        <v>129</v>
      </c>
      <c r="BM396" s="187" t="s">
        <v>598</v>
      </c>
    </row>
    <row r="397" spans="1:65" s="2" customFormat="1" ht="11.25">
      <c r="A397" s="37"/>
      <c r="B397" s="38"/>
      <c r="C397" s="39"/>
      <c r="D397" s="189" t="s">
        <v>131</v>
      </c>
      <c r="E397" s="39"/>
      <c r="F397" s="190" t="s">
        <v>597</v>
      </c>
      <c r="G397" s="39"/>
      <c r="H397" s="39"/>
      <c r="I397" s="191"/>
      <c r="J397" s="39"/>
      <c r="K397" s="39"/>
      <c r="L397" s="42"/>
      <c r="M397" s="192"/>
      <c r="N397" s="193"/>
      <c r="O397" s="67"/>
      <c r="P397" s="67"/>
      <c r="Q397" s="67"/>
      <c r="R397" s="67"/>
      <c r="S397" s="67"/>
      <c r="T397" s="68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T397" s="20" t="s">
        <v>131</v>
      </c>
      <c r="AU397" s="20" t="s">
        <v>137</v>
      </c>
    </row>
    <row r="398" spans="1:65" s="2" customFormat="1" ht="16.5" customHeight="1">
      <c r="A398" s="37"/>
      <c r="B398" s="38"/>
      <c r="C398" s="239" t="s">
        <v>599</v>
      </c>
      <c r="D398" s="239" t="s">
        <v>371</v>
      </c>
      <c r="E398" s="240" t="s">
        <v>600</v>
      </c>
      <c r="F398" s="241" t="s">
        <v>601</v>
      </c>
      <c r="G398" s="242" t="s">
        <v>436</v>
      </c>
      <c r="H398" s="243">
        <v>4</v>
      </c>
      <c r="I398" s="244"/>
      <c r="J398" s="245">
        <f>ROUND(I398*H398,2)</f>
        <v>0</v>
      </c>
      <c r="K398" s="241" t="s">
        <v>20</v>
      </c>
      <c r="L398" s="246"/>
      <c r="M398" s="247" t="s">
        <v>20</v>
      </c>
      <c r="N398" s="248" t="s">
        <v>45</v>
      </c>
      <c r="O398" s="67"/>
      <c r="P398" s="185">
        <f>O398*H398</f>
        <v>0</v>
      </c>
      <c r="Q398" s="185">
        <v>5.0000000000000001E-3</v>
      </c>
      <c r="R398" s="185">
        <f>Q398*H398</f>
        <v>0.02</v>
      </c>
      <c r="S398" s="185">
        <v>0</v>
      </c>
      <c r="T398" s="186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187" t="s">
        <v>162</v>
      </c>
      <c r="AT398" s="187" t="s">
        <v>371</v>
      </c>
      <c r="AU398" s="187" t="s">
        <v>137</v>
      </c>
      <c r="AY398" s="20" t="s">
        <v>123</v>
      </c>
      <c r="BE398" s="188">
        <f>IF(N398="základní",J398,0)</f>
        <v>0</v>
      </c>
      <c r="BF398" s="188">
        <f>IF(N398="snížená",J398,0)</f>
        <v>0</v>
      </c>
      <c r="BG398" s="188">
        <f>IF(N398="zákl. přenesená",J398,0)</f>
        <v>0</v>
      </c>
      <c r="BH398" s="188">
        <f>IF(N398="sníž. přenesená",J398,0)</f>
        <v>0</v>
      </c>
      <c r="BI398" s="188">
        <f>IF(N398="nulová",J398,0)</f>
        <v>0</v>
      </c>
      <c r="BJ398" s="20" t="s">
        <v>22</v>
      </c>
      <c r="BK398" s="188">
        <f>ROUND(I398*H398,2)</f>
        <v>0</v>
      </c>
      <c r="BL398" s="20" t="s">
        <v>129</v>
      </c>
      <c r="BM398" s="187" t="s">
        <v>602</v>
      </c>
    </row>
    <row r="399" spans="1:65" s="2" customFormat="1" ht="11.25">
      <c r="A399" s="37"/>
      <c r="B399" s="38"/>
      <c r="C399" s="39"/>
      <c r="D399" s="189" t="s">
        <v>131</v>
      </c>
      <c r="E399" s="39"/>
      <c r="F399" s="190" t="s">
        <v>601</v>
      </c>
      <c r="G399" s="39"/>
      <c r="H399" s="39"/>
      <c r="I399" s="191"/>
      <c r="J399" s="39"/>
      <c r="K399" s="39"/>
      <c r="L399" s="42"/>
      <c r="M399" s="192"/>
      <c r="N399" s="193"/>
      <c r="O399" s="67"/>
      <c r="P399" s="67"/>
      <c r="Q399" s="67"/>
      <c r="R399" s="67"/>
      <c r="S399" s="67"/>
      <c r="T399" s="68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T399" s="20" t="s">
        <v>131</v>
      </c>
      <c r="AU399" s="20" t="s">
        <v>137</v>
      </c>
    </row>
    <row r="400" spans="1:65" s="2" customFormat="1" ht="16.5" customHeight="1">
      <c r="A400" s="37"/>
      <c r="B400" s="38"/>
      <c r="C400" s="239" t="s">
        <v>603</v>
      </c>
      <c r="D400" s="239" t="s">
        <v>371</v>
      </c>
      <c r="E400" s="240" t="s">
        <v>604</v>
      </c>
      <c r="F400" s="241" t="s">
        <v>605</v>
      </c>
      <c r="G400" s="242" t="s">
        <v>436</v>
      </c>
      <c r="H400" s="243">
        <v>2</v>
      </c>
      <c r="I400" s="244"/>
      <c r="J400" s="245">
        <f>ROUND(I400*H400,2)</f>
        <v>0</v>
      </c>
      <c r="K400" s="241" t="s">
        <v>20</v>
      </c>
      <c r="L400" s="246"/>
      <c r="M400" s="247" t="s">
        <v>20</v>
      </c>
      <c r="N400" s="248" t="s">
        <v>45</v>
      </c>
      <c r="O400" s="67"/>
      <c r="P400" s="185">
        <f>O400*H400</f>
        <v>0</v>
      </c>
      <c r="Q400" s="185">
        <v>1.9E-2</v>
      </c>
      <c r="R400" s="185">
        <f>Q400*H400</f>
        <v>3.7999999999999999E-2</v>
      </c>
      <c r="S400" s="185">
        <v>0</v>
      </c>
      <c r="T400" s="186">
        <f>S400*H400</f>
        <v>0</v>
      </c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R400" s="187" t="s">
        <v>162</v>
      </c>
      <c r="AT400" s="187" t="s">
        <v>371</v>
      </c>
      <c r="AU400" s="187" t="s">
        <v>137</v>
      </c>
      <c r="AY400" s="20" t="s">
        <v>123</v>
      </c>
      <c r="BE400" s="188">
        <f>IF(N400="základní",J400,0)</f>
        <v>0</v>
      </c>
      <c r="BF400" s="188">
        <f>IF(N400="snížená",J400,0)</f>
        <v>0</v>
      </c>
      <c r="BG400" s="188">
        <f>IF(N400="zákl. přenesená",J400,0)</f>
        <v>0</v>
      </c>
      <c r="BH400" s="188">
        <f>IF(N400="sníž. přenesená",J400,0)</f>
        <v>0</v>
      </c>
      <c r="BI400" s="188">
        <f>IF(N400="nulová",J400,0)</f>
        <v>0</v>
      </c>
      <c r="BJ400" s="20" t="s">
        <v>22</v>
      </c>
      <c r="BK400" s="188">
        <f>ROUND(I400*H400,2)</f>
        <v>0</v>
      </c>
      <c r="BL400" s="20" t="s">
        <v>129</v>
      </c>
      <c r="BM400" s="187" t="s">
        <v>606</v>
      </c>
    </row>
    <row r="401" spans="1:65" s="2" customFormat="1" ht="11.25">
      <c r="A401" s="37"/>
      <c r="B401" s="38"/>
      <c r="C401" s="39"/>
      <c r="D401" s="189" t="s">
        <v>131</v>
      </c>
      <c r="E401" s="39"/>
      <c r="F401" s="190" t="s">
        <v>605</v>
      </c>
      <c r="G401" s="39"/>
      <c r="H401" s="39"/>
      <c r="I401" s="191"/>
      <c r="J401" s="39"/>
      <c r="K401" s="39"/>
      <c r="L401" s="42"/>
      <c r="M401" s="192"/>
      <c r="N401" s="193"/>
      <c r="O401" s="67"/>
      <c r="P401" s="67"/>
      <c r="Q401" s="67"/>
      <c r="R401" s="67"/>
      <c r="S401" s="67"/>
      <c r="T401" s="68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T401" s="20" t="s">
        <v>131</v>
      </c>
      <c r="AU401" s="20" t="s">
        <v>137</v>
      </c>
    </row>
    <row r="402" spans="1:65" s="13" customFormat="1" ht="11.25">
      <c r="B402" s="196"/>
      <c r="C402" s="197"/>
      <c r="D402" s="189" t="s">
        <v>171</v>
      </c>
      <c r="E402" s="198" t="s">
        <v>20</v>
      </c>
      <c r="F402" s="199" t="s">
        <v>607</v>
      </c>
      <c r="G402" s="197"/>
      <c r="H402" s="200">
        <v>2</v>
      </c>
      <c r="I402" s="201"/>
      <c r="J402" s="197"/>
      <c r="K402" s="197"/>
      <c r="L402" s="202"/>
      <c r="M402" s="203"/>
      <c r="N402" s="204"/>
      <c r="O402" s="204"/>
      <c r="P402" s="204"/>
      <c r="Q402" s="204"/>
      <c r="R402" s="204"/>
      <c r="S402" s="204"/>
      <c r="T402" s="205"/>
      <c r="AT402" s="206" t="s">
        <v>171</v>
      </c>
      <c r="AU402" s="206" t="s">
        <v>137</v>
      </c>
      <c r="AV402" s="13" t="s">
        <v>84</v>
      </c>
      <c r="AW402" s="13" t="s">
        <v>35</v>
      </c>
      <c r="AX402" s="13" t="s">
        <v>22</v>
      </c>
      <c r="AY402" s="206" t="s">
        <v>123</v>
      </c>
    </row>
    <row r="403" spans="1:65" s="2" customFormat="1" ht="16.5" customHeight="1">
      <c r="A403" s="37"/>
      <c r="B403" s="38"/>
      <c r="C403" s="239" t="s">
        <v>608</v>
      </c>
      <c r="D403" s="239" t="s">
        <v>371</v>
      </c>
      <c r="E403" s="240" t="s">
        <v>609</v>
      </c>
      <c r="F403" s="241" t="s">
        <v>610</v>
      </c>
      <c r="G403" s="242" t="s">
        <v>436</v>
      </c>
      <c r="H403" s="243">
        <v>2</v>
      </c>
      <c r="I403" s="244"/>
      <c r="J403" s="245">
        <f>ROUND(I403*H403,2)</f>
        <v>0</v>
      </c>
      <c r="K403" s="241" t="s">
        <v>20</v>
      </c>
      <c r="L403" s="246"/>
      <c r="M403" s="247" t="s">
        <v>20</v>
      </c>
      <c r="N403" s="248" t="s">
        <v>45</v>
      </c>
      <c r="O403" s="67"/>
      <c r="P403" s="185">
        <f>O403*H403</f>
        <v>0</v>
      </c>
      <c r="Q403" s="185">
        <v>5.0000000000000001E-3</v>
      </c>
      <c r="R403" s="185">
        <f>Q403*H403</f>
        <v>0.01</v>
      </c>
      <c r="S403" s="185">
        <v>0</v>
      </c>
      <c r="T403" s="186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87" t="s">
        <v>162</v>
      </c>
      <c r="AT403" s="187" t="s">
        <v>371</v>
      </c>
      <c r="AU403" s="187" t="s">
        <v>137</v>
      </c>
      <c r="AY403" s="20" t="s">
        <v>123</v>
      </c>
      <c r="BE403" s="188">
        <f>IF(N403="základní",J403,0)</f>
        <v>0</v>
      </c>
      <c r="BF403" s="188">
        <f>IF(N403="snížená",J403,0)</f>
        <v>0</v>
      </c>
      <c r="BG403" s="188">
        <f>IF(N403="zákl. přenesená",J403,0)</f>
        <v>0</v>
      </c>
      <c r="BH403" s="188">
        <f>IF(N403="sníž. přenesená",J403,0)</f>
        <v>0</v>
      </c>
      <c r="BI403" s="188">
        <f>IF(N403="nulová",J403,0)</f>
        <v>0</v>
      </c>
      <c r="BJ403" s="20" t="s">
        <v>22</v>
      </c>
      <c r="BK403" s="188">
        <f>ROUND(I403*H403,2)</f>
        <v>0</v>
      </c>
      <c r="BL403" s="20" t="s">
        <v>129</v>
      </c>
      <c r="BM403" s="187" t="s">
        <v>611</v>
      </c>
    </row>
    <row r="404" spans="1:65" s="2" customFormat="1" ht="11.25">
      <c r="A404" s="37"/>
      <c r="B404" s="38"/>
      <c r="C404" s="39"/>
      <c r="D404" s="189" t="s">
        <v>131</v>
      </c>
      <c r="E404" s="39"/>
      <c r="F404" s="190" t="s">
        <v>610</v>
      </c>
      <c r="G404" s="39"/>
      <c r="H404" s="39"/>
      <c r="I404" s="191"/>
      <c r="J404" s="39"/>
      <c r="K404" s="39"/>
      <c r="L404" s="42"/>
      <c r="M404" s="192"/>
      <c r="N404" s="193"/>
      <c r="O404" s="67"/>
      <c r="P404" s="67"/>
      <c r="Q404" s="67"/>
      <c r="R404" s="67"/>
      <c r="S404" s="67"/>
      <c r="T404" s="68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20" t="s">
        <v>131</v>
      </c>
      <c r="AU404" s="20" t="s">
        <v>137</v>
      </c>
    </row>
    <row r="405" spans="1:65" s="2" customFormat="1" ht="16.5" customHeight="1">
      <c r="A405" s="37"/>
      <c r="B405" s="38"/>
      <c r="C405" s="239" t="s">
        <v>612</v>
      </c>
      <c r="D405" s="239" t="s">
        <v>371</v>
      </c>
      <c r="E405" s="240" t="s">
        <v>613</v>
      </c>
      <c r="F405" s="241" t="s">
        <v>614</v>
      </c>
      <c r="G405" s="242" t="s">
        <v>436</v>
      </c>
      <c r="H405" s="243">
        <v>6</v>
      </c>
      <c r="I405" s="244"/>
      <c r="J405" s="245">
        <f>ROUND(I405*H405,2)</f>
        <v>0</v>
      </c>
      <c r="K405" s="241" t="s">
        <v>20</v>
      </c>
      <c r="L405" s="246"/>
      <c r="M405" s="247" t="s">
        <v>20</v>
      </c>
      <c r="N405" s="248" t="s">
        <v>45</v>
      </c>
      <c r="O405" s="67"/>
      <c r="P405" s="185">
        <f>O405*H405</f>
        <v>0</v>
      </c>
      <c r="Q405" s="185">
        <v>1.2E-2</v>
      </c>
      <c r="R405" s="185">
        <f>Q405*H405</f>
        <v>7.2000000000000008E-2</v>
      </c>
      <c r="S405" s="185">
        <v>0</v>
      </c>
      <c r="T405" s="186">
        <f>S405*H405</f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187" t="s">
        <v>162</v>
      </c>
      <c r="AT405" s="187" t="s">
        <v>371</v>
      </c>
      <c r="AU405" s="187" t="s">
        <v>137</v>
      </c>
      <c r="AY405" s="20" t="s">
        <v>123</v>
      </c>
      <c r="BE405" s="188">
        <f>IF(N405="základní",J405,0)</f>
        <v>0</v>
      </c>
      <c r="BF405" s="188">
        <f>IF(N405="snížená",J405,0)</f>
        <v>0</v>
      </c>
      <c r="BG405" s="188">
        <f>IF(N405="zákl. přenesená",J405,0)</f>
        <v>0</v>
      </c>
      <c r="BH405" s="188">
        <f>IF(N405="sníž. přenesená",J405,0)</f>
        <v>0</v>
      </c>
      <c r="BI405" s="188">
        <f>IF(N405="nulová",J405,0)</f>
        <v>0</v>
      </c>
      <c r="BJ405" s="20" t="s">
        <v>22</v>
      </c>
      <c r="BK405" s="188">
        <f>ROUND(I405*H405,2)</f>
        <v>0</v>
      </c>
      <c r="BL405" s="20" t="s">
        <v>129</v>
      </c>
      <c r="BM405" s="187" t="s">
        <v>615</v>
      </c>
    </row>
    <row r="406" spans="1:65" s="2" customFormat="1" ht="11.25">
      <c r="A406" s="37"/>
      <c r="B406" s="38"/>
      <c r="C406" s="39"/>
      <c r="D406" s="189" t="s">
        <v>131</v>
      </c>
      <c r="E406" s="39"/>
      <c r="F406" s="190" t="s">
        <v>614</v>
      </c>
      <c r="G406" s="39"/>
      <c r="H406" s="39"/>
      <c r="I406" s="191"/>
      <c r="J406" s="39"/>
      <c r="K406" s="39"/>
      <c r="L406" s="42"/>
      <c r="M406" s="192"/>
      <c r="N406" s="193"/>
      <c r="O406" s="67"/>
      <c r="P406" s="67"/>
      <c r="Q406" s="67"/>
      <c r="R406" s="67"/>
      <c r="S406" s="67"/>
      <c r="T406" s="68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T406" s="20" t="s">
        <v>131</v>
      </c>
      <c r="AU406" s="20" t="s">
        <v>137</v>
      </c>
    </row>
    <row r="407" spans="1:65" s="2" customFormat="1" ht="16.5" customHeight="1">
      <c r="A407" s="37"/>
      <c r="B407" s="38"/>
      <c r="C407" s="239" t="s">
        <v>616</v>
      </c>
      <c r="D407" s="239" t="s">
        <v>371</v>
      </c>
      <c r="E407" s="240" t="s">
        <v>617</v>
      </c>
      <c r="F407" s="241" t="s">
        <v>618</v>
      </c>
      <c r="G407" s="242" t="s">
        <v>436</v>
      </c>
      <c r="H407" s="243">
        <v>7</v>
      </c>
      <c r="I407" s="244"/>
      <c r="J407" s="245">
        <f>ROUND(I407*H407,2)</f>
        <v>0</v>
      </c>
      <c r="K407" s="241" t="s">
        <v>20</v>
      </c>
      <c r="L407" s="246"/>
      <c r="M407" s="247" t="s">
        <v>20</v>
      </c>
      <c r="N407" s="248" t="s">
        <v>45</v>
      </c>
      <c r="O407" s="67"/>
      <c r="P407" s="185">
        <f>O407*H407</f>
        <v>0</v>
      </c>
      <c r="Q407" s="185">
        <v>1.6639999999999999E-2</v>
      </c>
      <c r="R407" s="185">
        <f>Q407*H407</f>
        <v>0.11647999999999999</v>
      </c>
      <c r="S407" s="185">
        <v>0</v>
      </c>
      <c r="T407" s="186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187" t="s">
        <v>162</v>
      </c>
      <c r="AT407" s="187" t="s">
        <v>371</v>
      </c>
      <c r="AU407" s="187" t="s">
        <v>137</v>
      </c>
      <c r="AY407" s="20" t="s">
        <v>123</v>
      </c>
      <c r="BE407" s="188">
        <f>IF(N407="základní",J407,0)</f>
        <v>0</v>
      </c>
      <c r="BF407" s="188">
        <f>IF(N407="snížená",J407,0)</f>
        <v>0</v>
      </c>
      <c r="BG407" s="188">
        <f>IF(N407="zákl. přenesená",J407,0)</f>
        <v>0</v>
      </c>
      <c r="BH407" s="188">
        <f>IF(N407="sníž. přenesená",J407,0)</f>
        <v>0</v>
      </c>
      <c r="BI407" s="188">
        <f>IF(N407="nulová",J407,0)</f>
        <v>0</v>
      </c>
      <c r="BJ407" s="20" t="s">
        <v>22</v>
      </c>
      <c r="BK407" s="188">
        <f>ROUND(I407*H407,2)</f>
        <v>0</v>
      </c>
      <c r="BL407" s="20" t="s">
        <v>129</v>
      </c>
      <c r="BM407" s="187" t="s">
        <v>619</v>
      </c>
    </row>
    <row r="408" spans="1:65" s="2" customFormat="1" ht="11.25">
      <c r="A408" s="37"/>
      <c r="B408" s="38"/>
      <c r="C408" s="39"/>
      <c r="D408" s="189" t="s">
        <v>131</v>
      </c>
      <c r="E408" s="39"/>
      <c r="F408" s="190" t="s">
        <v>618</v>
      </c>
      <c r="G408" s="39"/>
      <c r="H408" s="39"/>
      <c r="I408" s="191"/>
      <c r="J408" s="39"/>
      <c r="K408" s="39"/>
      <c r="L408" s="42"/>
      <c r="M408" s="192"/>
      <c r="N408" s="193"/>
      <c r="O408" s="67"/>
      <c r="P408" s="67"/>
      <c r="Q408" s="67"/>
      <c r="R408" s="67"/>
      <c r="S408" s="67"/>
      <c r="T408" s="68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20" t="s">
        <v>131</v>
      </c>
      <c r="AU408" s="20" t="s">
        <v>137</v>
      </c>
    </row>
    <row r="409" spans="1:65" s="2" customFormat="1" ht="16.5" customHeight="1">
      <c r="A409" s="37"/>
      <c r="B409" s="38"/>
      <c r="C409" s="239" t="s">
        <v>620</v>
      </c>
      <c r="D409" s="239" t="s">
        <v>371</v>
      </c>
      <c r="E409" s="240" t="s">
        <v>621</v>
      </c>
      <c r="F409" s="241" t="s">
        <v>622</v>
      </c>
      <c r="G409" s="242" t="s">
        <v>436</v>
      </c>
      <c r="H409" s="243">
        <v>3</v>
      </c>
      <c r="I409" s="244"/>
      <c r="J409" s="245">
        <f>ROUND(I409*H409,2)</f>
        <v>0</v>
      </c>
      <c r="K409" s="241" t="s">
        <v>20</v>
      </c>
      <c r="L409" s="246"/>
      <c r="M409" s="247" t="s">
        <v>20</v>
      </c>
      <c r="N409" s="248" t="s">
        <v>45</v>
      </c>
      <c r="O409" s="67"/>
      <c r="P409" s="185">
        <f>O409*H409</f>
        <v>0</v>
      </c>
      <c r="Q409" s="185">
        <v>1.9259999999999999E-2</v>
      </c>
      <c r="R409" s="185">
        <f>Q409*H409</f>
        <v>5.7779999999999998E-2</v>
      </c>
      <c r="S409" s="185">
        <v>0</v>
      </c>
      <c r="T409" s="186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187" t="s">
        <v>162</v>
      </c>
      <c r="AT409" s="187" t="s">
        <v>371</v>
      </c>
      <c r="AU409" s="187" t="s">
        <v>137</v>
      </c>
      <c r="AY409" s="20" t="s">
        <v>123</v>
      </c>
      <c r="BE409" s="188">
        <f>IF(N409="základní",J409,0)</f>
        <v>0</v>
      </c>
      <c r="BF409" s="188">
        <f>IF(N409="snížená",J409,0)</f>
        <v>0</v>
      </c>
      <c r="BG409" s="188">
        <f>IF(N409="zákl. přenesená",J409,0)</f>
        <v>0</v>
      </c>
      <c r="BH409" s="188">
        <f>IF(N409="sníž. přenesená",J409,0)</f>
        <v>0</v>
      </c>
      <c r="BI409" s="188">
        <f>IF(N409="nulová",J409,0)</f>
        <v>0</v>
      </c>
      <c r="BJ409" s="20" t="s">
        <v>22</v>
      </c>
      <c r="BK409" s="188">
        <f>ROUND(I409*H409,2)</f>
        <v>0</v>
      </c>
      <c r="BL409" s="20" t="s">
        <v>129</v>
      </c>
      <c r="BM409" s="187" t="s">
        <v>623</v>
      </c>
    </row>
    <row r="410" spans="1:65" s="2" customFormat="1" ht="11.25">
      <c r="A410" s="37"/>
      <c r="B410" s="38"/>
      <c r="C410" s="39"/>
      <c r="D410" s="189" t="s">
        <v>131</v>
      </c>
      <c r="E410" s="39"/>
      <c r="F410" s="190" t="s">
        <v>622</v>
      </c>
      <c r="G410" s="39"/>
      <c r="H410" s="39"/>
      <c r="I410" s="191"/>
      <c r="J410" s="39"/>
      <c r="K410" s="39"/>
      <c r="L410" s="42"/>
      <c r="M410" s="192"/>
      <c r="N410" s="193"/>
      <c r="O410" s="67"/>
      <c r="P410" s="67"/>
      <c r="Q410" s="67"/>
      <c r="R410" s="67"/>
      <c r="S410" s="67"/>
      <c r="T410" s="68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T410" s="20" t="s">
        <v>131</v>
      </c>
      <c r="AU410" s="20" t="s">
        <v>137</v>
      </c>
    </row>
    <row r="411" spans="1:65" s="2" customFormat="1" ht="16.5" customHeight="1">
      <c r="A411" s="37"/>
      <c r="B411" s="38"/>
      <c r="C411" s="239" t="s">
        <v>624</v>
      </c>
      <c r="D411" s="239" t="s">
        <v>371</v>
      </c>
      <c r="E411" s="240" t="s">
        <v>625</v>
      </c>
      <c r="F411" s="241" t="s">
        <v>626</v>
      </c>
      <c r="G411" s="242" t="s">
        <v>436</v>
      </c>
      <c r="H411" s="243">
        <v>1</v>
      </c>
      <c r="I411" s="244"/>
      <c r="J411" s="245">
        <f>ROUND(I411*H411,2)</f>
        <v>0</v>
      </c>
      <c r="K411" s="241" t="s">
        <v>20</v>
      </c>
      <c r="L411" s="246"/>
      <c r="M411" s="247" t="s">
        <v>20</v>
      </c>
      <c r="N411" s="248" t="s">
        <v>45</v>
      </c>
      <c r="O411" s="67"/>
      <c r="P411" s="185">
        <f>O411*H411</f>
        <v>0</v>
      </c>
      <c r="Q411" s="185">
        <v>1.6799999999999999E-2</v>
      </c>
      <c r="R411" s="185">
        <f>Q411*H411</f>
        <v>1.6799999999999999E-2</v>
      </c>
      <c r="S411" s="185">
        <v>0</v>
      </c>
      <c r="T411" s="186">
        <f>S411*H411</f>
        <v>0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187" t="s">
        <v>162</v>
      </c>
      <c r="AT411" s="187" t="s">
        <v>371</v>
      </c>
      <c r="AU411" s="187" t="s">
        <v>137</v>
      </c>
      <c r="AY411" s="20" t="s">
        <v>123</v>
      </c>
      <c r="BE411" s="188">
        <f>IF(N411="základní",J411,0)</f>
        <v>0</v>
      </c>
      <c r="BF411" s="188">
        <f>IF(N411="snížená",J411,0)</f>
        <v>0</v>
      </c>
      <c r="BG411" s="188">
        <f>IF(N411="zákl. přenesená",J411,0)</f>
        <v>0</v>
      </c>
      <c r="BH411" s="188">
        <f>IF(N411="sníž. přenesená",J411,0)</f>
        <v>0</v>
      </c>
      <c r="BI411" s="188">
        <f>IF(N411="nulová",J411,0)</f>
        <v>0</v>
      </c>
      <c r="BJ411" s="20" t="s">
        <v>22</v>
      </c>
      <c r="BK411" s="188">
        <f>ROUND(I411*H411,2)</f>
        <v>0</v>
      </c>
      <c r="BL411" s="20" t="s">
        <v>129</v>
      </c>
      <c r="BM411" s="187" t="s">
        <v>627</v>
      </c>
    </row>
    <row r="412" spans="1:65" s="2" customFormat="1" ht="11.25">
      <c r="A412" s="37"/>
      <c r="B412" s="38"/>
      <c r="C412" s="39"/>
      <c r="D412" s="189" t="s">
        <v>131</v>
      </c>
      <c r="E412" s="39"/>
      <c r="F412" s="190" t="s">
        <v>626</v>
      </c>
      <c r="G412" s="39"/>
      <c r="H412" s="39"/>
      <c r="I412" s="191"/>
      <c r="J412" s="39"/>
      <c r="K412" s="39"/>
      <c r="L412" s="42"/>
      <c r="M412" s="192"/>
      <c r="N412" s="193"/>
      <c r="O412" s="67"/>
      <c r="P412" s="67"/>
      <c r="Q412" s="67"/>
      <c r="R412" s="67"/>
      <c r="S412" s="67"/>
      <c r="T412" s="68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T412" s="20" t="s">
        <v>131</v>
      </c>
      <c r="AU412" s="20" t="s">
        <v>137</v>
      </c>
    </row>
    <row r="413" spans="1:65" s="2" customFormat="1" ht="16.5" customHeight="1">
      <c r="A413" s="37"/>
      <c r="B413" s="38"/>
      <c r="C413" s="239" t="s">
        <v>628</v>
      </c>
      <c r="D413" s="239" t="s">
        <v>371</v>
      </c>
      <c r="E413" s="240" t="s">
        <v>629</v>
      </c>
      <c r="F413" s="241" t="s">
        <v>630</v>
      </c>
      <c r="G413" s="242" t="s">
        <v>436</v>
      </c>
      <c r="H413" s="243">
        <v>2</v>
      </c>
      <c r="I413" s="244"/>
      <c r="J413" s="245">
        <f>ROUND(I413*H413,2)</f>
        <v>0</v>
      </c>
      <c r="K413" s="241" t="s">
        <v>20</v>
      </c>
      <c r="L413" s="246"/>
      <c r="M413" s="247" t="s">
        <v>20</v>
      </c>
      <c r="N413" s="248" t="s">
        <v>45</v>
      </c>
      <c r="O413" s="67"/>
      <c r="P413" s="185">
        <f>O413*H413</f>
        <v>0</v>
      </c>
      <c r="Q413" s="185">
        <v>5.8999999999999999E-3</v>
      </c>
      <c r="R413" s="185">
        <f>Q413*H413</f>
        <v>1.18E-2</v>
      </c>
      <c r="S413" s="185">
        <v>0</v>
      </c>
      <c r="T413" s="186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187" t="s">
        <v>162</v>
      </c>
      <c r="AT413" s="187" t="s">
        <v>371</v>
      </c>
      <c r="AU413" s="187" t="s">
        <v>137</v>
      </c>
      <c r="AY413" s="20" t="s">
        <v>123</v>
      </c>
      <c r="BE413" s="188">
        <f>IF(N413="základní",J413,0)</f>
        <v>0</v>
      </c>
      <c r="BF413" s="188">
        <f>IF(N413="snížená",J413,0)</f>
        <v>0</v>
      </c>
      <c r="BG413" s="188">
        <f>IF(N413="zákl. přenesená",J413,0)</f>
        <v>0</v>
      </c>
      <c r="BH413" s="188">
        <f>IF(N413="sníž. přenesená",J413,0)</f>
        <v>0</v>
      </c>
      <c r="BI413" s="188">
        <f>IF(N413="nulová",J413,0)</f>
        <v>0</v>
      </c>
      <c r="BJ413" s="20" t="s">
        <v>22</v>
      </c>
      <c r="BK413" s="188">
        <f>ROUND(I413*H413,2)</f>
        <v>0</v>
      </c>
      <c r="BL413" s="20" t="s">
        <v>129</v>
      </c>
      <c r="BM413" s="187" t="s">
        <v>631</v>
      </c>
    </row>
    <row r="414" spans="1:65" s="2" customFormat="1" ht="11.25">
      <c r="A414" s="37"/>
      <c r="B414" s="38"/>
      <c r="C414" s="39"/>
      <c r="D414" s="189" t="s">
        <v>131</v>
      </c>
      <c r="E414" s="39"/>
      <c r="F414" s="190" t="s">
        <v>630</v>
      </c>
      <c r="G414" s="39"/>
      <c r="H414" s="39"/>
      <c r="I414" s="191"/>
      <c r="J414" s="39"/>
      <c r="K414" s="39"/>
      <c r="L414" s="42"/>
      <c r="M414" s="192"/>
      <c r="N414" s="193"/>
      <c r="O414" s="67"/>
      <c r="P414" s="67"/>
      <c r="Q414" s="67"/>
      <c r="R414" s="67"/>
      <c r="S414" s="67"/>
      <c r="T414" s="68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T414" s="20" t="s">
        <v>131</v>
      </c>
      <c r="AU414" s="20" t="s">
        <v>137</v>
      </c>
    </row>
    <row r="415" spans="1:65" s="2" customFormat="1" ht="16.5" customHeight="1">
      <c r="A415" s="37"/>
      <c r="B415" s="38"/>
      <c r="C415" s="239" t="s">
        <v>632</v>
      </c>
      <c r="D415" s="239" t="s">
        <v>371</v>
      </c>
      <c r="E415" s="240" t="s">
        <v>633</v>
      </c>
      <c r="F415" s="241" t="s">
        <v>634</v>
      </c>
      <c r="G415" s="242" t="s">
        <v>436</v>
      </c>
      <c r="H415" s="243">
        <v>2</v>
      </c>
      <c r="I415" s="244"/>
      <c r="J415" s="245">
        <f>ROUND(I415*H415,2)</f>
        <v>0</v>
      </c>
      <c r="K415" s="241" t="s">
        <v>20</v>
      </c>
      <c r="L415" s="246"/>
      <c r="M415" s="247" t="s">
        <v>20</v>
      </c>
      <c r="N415" s="248" t="s">
        <v>45</v>
      </c>
      <c r="O415" s="67"/>
      <c r="P415" s="185">
        <f>O415*H415</f>
        <v>0</v>
      </c>
      <c r="Q415" s="185">
        <v>2.8000000000000001E-2</v>
      </c>
      <c r="R415" s="185">
        <f>Q415*H415</f>
        <v>5.6000000000000001E-2</v>
      </c>
      <c r="S415" s="185">
        <v>0</v>
      </c>
      <c r="T415" s="186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187" t="s">
        <v>162</v>
      </c>
      <c r="AT415" s="187" t="s">
        <v>371</v>
      </c>
      <c r="AU415" s="187" t="s">
        <v>137</v>
      </c>
      <c r="AY415" s="20" t="s">
        <v>123</v>
      </c>
      <c r="BE415" s="188">
        <f>IF(N415="základní",J415,0)</f>
        <v>0</v>
      </c>
      <c r="BF415" s="188">
        <f>IF(N415="snížená",J415,0)</f>
        <v>0</v>
      </c>
      <c r="BG415" s="188">
        <f>IF(N415="zákl. přenesená",J415,0)</f>
        <v>0</v>
      </c>
      <c r="BH415" s="188">
        <f>IF(N415="sníž. přenesená",J415,0)</f>
        <v>0</v>
      </c>
      <c r="BI415" s="188">
        <f>IF(N415="nulová",J415,0)</f>
        <v>0</v>
      </c>
      <c r="BJ415" s="20" t="s">
        <v>22</v>
      </c>
      <c r="BK415" s="188">
        <f>ROUND(I415*H415,2)</f>
        <v>0</v>
      </c>
      <c r="BL415" s="20" t="s">
        <v>129</v>
      </c>
      <c r="BM415" s="187" t="s">
        <v>635</v>
      </c>
    </row>
    <row r="416" spans="1:65" s="2" customFormat="1" ht="11.25">
      <c r="A416" s="37"/>
      <c r="B416" s="38"/>
      <c r="C416" s="39"/>
      <c r="D416" s="189" t="s">
        <v>131</v>
      </c>
      <c r="E416" s="39"/>
      <c r="F416" s="190" t="s">
        <v>634</v>
      </c>
      <c r="G416" s="39"/>
      <c r="H416" s="39"/>
      <c r="I416" s="191"/>
      <c r="J416" s="39"/>
      <c r="K416" s="39"/>
      <c r="L416" s="42"/>
      <c r="M416" s="192"/>
      <c r="N416" s="193"/>
      <c r="O416" s="67"/>
      <c r="P416" s="67"/>
      <c r="Q416" s="67"/>
      <c r="R416" s="67"/>
      <c r="S416" s="67"/>
      <c r="T416" s="68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T416" s="20" t="s">
        <v>131</v>
      </c>
      <c r="AU416" s="20" t="s">
        <v>137</v>
      </c>
    </row>
    <row r="417" spans="1:65" s="2" customFormat="1" ht="16.5" customHeight="1">
      <c r="A417" s="37"/>
      <c r="B417" s="38"/>
      <c r="C417" s="239" t="s">
        <v>636</v>
      </c>
      <c r="D417" s="239" t="s">
        <v>371</v>
      </c>
      <c r="E417" s="240" t="s">
        <v>637</v>
      </c>
      <c r="F417" s="241" t="s">
        <v>638</v>
      </c>
      <c r="G417" s="242" t="s">
        <v>436</v>
      </c>
      <c r="H417" s="243">
        <v>2</v>
      </c>
      <c r="I417" s="244"/>
      <c r="J417" s="245">
        <f>ROUND(I417*H417,2)</f>
        <v>0</v>
      </c>
      <c r="K417" s="241" t="s">
        <v>20</v>
      </c>
      <c r="L417" s="246"/>
      <c r="M417" s="247" t="s">
        <v>20</v>
      </c>
      <c r="N417" s="248" t="s">
        <v>45</v>
      </c>
      <c r="O417" s="67"/>
      <c r="P417" s="185">
        <f>O417*H417</f>
        <v>0</v>
      </c>
      <c r="Q417" s="185">
        <v>3.5E-4</v>
      </c>
      <c r="R417" s="185">
        <f>Q417*H417</f>
        <v>6.9999999999999999E-4</v>
      </c>
      <c r="S417" s="185">
        <v>0</v>
      </c>
      <c r="T417" s="186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187" t="s">
        <v>162</v>
      </c>
      <c r="AT417" s="187" t="s">
        <v>371</v>
      </c>
      <c r="AU417" s="187" t="s">
        <v>137</v>
      </c>
      <c r="AY417" s="20" t="s">
        <v>123</v>
      </c>
      <c r="BE417" s="188">
        <f>IF(N417="základní",J417,0)</f>
        <v>0</v>
      </c>
      <c r="BF417" s="188">
        <f>IF(N417="snížená",J417,0)</f>
        <v>0</v>
      </c>
      <c r="BG417" s="188">
        <f>IF(N417="zákl. přenesená",J417,0)</f>
        <v>0</v>
      </c>
      <c r="BH417" s="188">
        <f>IF(N417="sníž. přenesená",J417,0)</f>
        <v>0</v>
      </c>
      <c r="BI417" s="188">
        <f>IF(N417="nulová",J417,0)</f>
        <v>0</v>
      </c>
      <c r="BJ417" s="20" t="s">
        <v>22</v>
      </c>
      <c r="BK417" s="188">
        <f>ROUND(I417*H417,2)</f>
        <v>0</v>
      </c>
      <c r="BL417" s="20" t="s">
        <v>129</v>
      </c>
      <c r="BM417" s="187" t="s">
        <v>639</v>
      </c>
    </row>
    <row r="418" spans="1:65" s="2" customFormat="1" ht="11.25">
      <c r="A418" s="37"/>
      <c r="B418" s="38"/>
      <c r="C418" s="39"/>
      <c r="D418" s="189" t="s">
        <v>131</v>
      </c>
      <c r="E418" s="39"/>
      <c r="F418" s="190" t="s">
        <v>638</v>
      </c>
      <c r="G418" s="39"/>
      <c r="H418" s="39"/>
      <c r="I418" s="191"/>
      <c r="J418" s="39"/>
      <c r="K418" s="39"/>
      <c r="L418" s="42"/>
      <c r="M418" s="192"/>
      <c r="N418" s="193"/>
      <c r="O418" s="67"/>
      <c r="P418" s="67"/>
      <c r="Q418" s="67"/>
      <c r="R418" s="67"/>
      <c r="S418" s="67"/>
      <c r="T418" s="68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T418" s="20" t="s">
        <v>131</v>
      </c>
      <c r="AU418" s="20" t="s">
        <v>137</v>
      </c>
    </row>
    <row r="419" spans="1:65" s="2" customFormat="1" ht="16.5" customHeight="1">
      <c r="A419" s="37"/>
      <c r="B419" s="38"/>
      <c r="C419" s="239" t="s">
        <v>640</v>
      </c>
      <c r="D419" s="239" t="s">
        <v>371</v>
      </c>
      <c r="E419" s="240" t="s">
        <v>641</v>
      </c>
      <c r="F419" s="241" t="s">
        <v>642</v>
      </c>
      <c r="G419" s="242" t="s">
        <v>436</v>
      </c>
      <c r="H419" s="243">
        <v>2</v>
      </c>
      <c r="I419" s="244"/>
      <c r="J419" s="245">
        <f>ROUND(I419*H419,2)</f>
        <v>0</v>
      </c>
      <c r="K419" s="241" t="s">
        <v>20</v>
      </c>
      <c r="L419" s="246"/>
      <c r="M419" s="247" t="s">
        <v>20</v>
      </c>
      <c r="N419" s="248" t="s">
        <v>45</v>
      </c>
      <c r="O419" s="67"/>
      <c r="P419" s="185">
        <f>O419*H419</f>
        <v>0</v>
      </c>
      <c r="Q419" s="185">
        <v>0.01</v>
      </c>
      <c r="R419" s="185">
        <f>Q419*H419</f>
        <v>0.02</v>
      </c>
      <c r="S419" s="185">
        <v>0</v>
      </c>
      <c r="T419" s="186">
        <f>S419*H419</f>
        <v>0</v>
      </c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R419" s="187" t="s">
        <v>162</v>
      </c>
      <c r="AT419" s="187" t="s">
        <v>371</v>
      </c>
      <c r="AU419" s="187" t="s">
        <v>137</v>
      </c>
      <c r="AY419" s="20" t="s">
        <v>123</v>
      </c>
      <c r="BE419" s="188">
        <f>IF(N419="základní",J419,0)</f>
        <v>0</v>
      </c>
      <c r="BF419" s="188">
        <f>IF(N419="snížená",J419,0)</f>
        <v>0</v>
      </c>
      <c r="BG419" s="188">
        <f>IF(N419="zákl. přenesená",J419,0)</f>
        <v>0</v>
      </c>
      <c r="BH419" s="188">
        <f>IF(N419="sníž. přenesená",J419,0)</f>
        <v>0</v>
      </c>
      <c r="BI419" s="188">
        <f>IF(N419="nulová",J419,0)</f>
        <v>0</v>
      </c>
      <c r="BJ419" s="20" t="s">
        <v>22</v>
      </c>
      <c r="BK419" s="188">
        <f>ROUND(I419*H419,2)</f>
        <v>0</v>
      </c>
      <c r="BL419" s="20" t="s">
        <v>129</v>
      </c>
      <c r="BM419" s="187" t="s">
        <v>643</v>
      </c>
    </row>
    <row r="420" spans="1:65" s="2" customFormat="1" ht="11.25">
      <c r="A420" s="37"/>
      <c r="B420" s="38"/>
      <c r="C420" s="39"/>
      <c r="D420" s="189" t="s">
        <v>131</v>
      </c>
      <c r="E420" s="39"/>
      <c r="F420" s="190" t="s">
        <v>642</v>
      </c>
      <c r="G420" s="39"/>
      <c r="H420" s="39"/>
      <c r="I420" s="191"/>
      <c r="J420" s="39"/>
      <c r="K420" s="39"/>
      <c r="L420" s="42"/>
      <c r="M420" s="192"/>
      <c r="N420" s="193"/>
      <c r="O420" s="67"/>
      <c r="P420" s="67"/>
      <c r="Q420" s="67"/>
      <c r="R420" s="67"/>
      <c r="S420" s="67"/>
      <c r="T420" s="68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T420" s="20" t="s">
        <v>131</v>
      </c>
      <c r="AU420" s="20" t="s">
        <v>137</v>
      </c>
    </row>
    <row r="421" spans="1:65" s="13" customFormat="1" ht="11.25">
      <c r="B421" s="196"/>
      <c r="C421" s="197"/>
      <c r="D421" s="189" t="s">
        <v>171</v>
      </c>
      <c r="E421" s="198" t="s">
        <v>20</v>
      </c>
      <c r="F421" s="199" t="s">
        <v>607</v>
      </c>
      <c r="G421" s="197"/>
      <c r="H421" s="200">
        <v>2</v>
      </c>
      <c r="I421" s="201"/>
      <c r="J421" s="197"/>
      <c r="K421" s="197"/>
      <c r="L421" s="202"/>
      <c r="M421" s="203"/>
      <c r="N421" s="204"/>
      <c r="O421" s="204"/>
      <c r="P421" s="204"/>
      <c r="Q421" s="204"/>
      <c r="R421" s="204"/>
      <c r="S421" s="204"/>
      <c r="T421" s="205"/>
      <c r="AT421" s="206" t="s">
        <v>171</v>
      </c>
      <c r="AU421" s="206" t="s">
        <v>137</v>
      </c>
      <c r="AV421" s="13" t="s">
        <v>84</v>
      </c>
      <c r="AW421" s="13" t="s">
        <v>35</v>
      </c>
      <c r="AX421" s="13" t="s">
        <v>22</v>
      </c>
      <c r="AY421" s="206" t="s">
        <v>123</v>
      </c>
    </row>
    <row r="422" spans="1:65" s="2" customFormat="1" ht="16.5" customHeight="1">
      <c r="A422" s="37"/>
      <c r="B422" s="38"/>
      <c r="C422" s="239" t="s">
        <v>644</v>
      </c>
      <c r="D422" s="239" t="s">
        <v>371</v>
      </c>
      <c r="E422" s="240" t="s">
        <v>645</v>
      </c>
      <c r="F422" s="241" t="s">
        <v>646</v>
      </c>
      <c r="G422" s="242" t="s">
        <v>436</v>
      </c>
      <c r="H422" s="243">
        <v>2</v>
      </c>
      <c r="I422" s="244"/>
      <c r="J422" s="245">
        <f>ROUND(I422*H422,2)</f>
        <v>0</v>
      </c>
      <c r="K422" s="241" t="s">
        <v>20</v>
      </c>
      <c r="L422" s="246"/>
      <c r="M422" s="247" t="s">
        <v>20</v>
      </c>
      <c r="N422" s="248" t="s">
        <v>45</v>
      </c>
      <c r="O422" s="67"/>
      <c r="P422" s="185">
        <f>O422*H422</f>
        <v>0</v>
      </c>
      <c r="Q422" s="185">
        <v>1.6299999999999999E-2</v>
      </c>
      <c r="R422" s="185">
        <f>Q422*H422</f>
        <v>3.2599999999999997E-2</v>
      </c>
      <c r="S422" s="185">
        <v>0</v>
      </c>
      <c r="T422" s="186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187" t="s">
        <v>162</v>
      </c>
      <c r="AT422" s="187" t="s">
        <v>371</v>
      </c>
      <c r="AU422" s="187" t="s">
        <v>137</v>
      </c>
      <c r="AY422" s="20" t="s">
        <v>123</v>
      </c>
      <c r="BE422" s="188">
        <f>IF(N422="základní",J422,0)</f>
        <v>0</v>
      </c>
      <c r="BF422" s="188">
        <f>IF(N422="snížená",J422,0)</f>
        <v>0</v>
      </c>
      <c r="BG422" s="188">
        <f>IF(N422="zákl. přenesená",J422,0)</f>
        <v>0</v>
      </c>
      <c r="BH422" s="188">
        <f>IF(N422="sníž. přenesená",J422,0)</f>
        <v>0</v>
      </c>
      <c r="BI422" s="188">
        <f>IF(N422="nulová",J422,0)</f>
        <v>0</v>
      </c>
      <c r="BJ422" s="20" t="s">
        <v>22</v>
      </c>
      <c r="BK422" s="188">
        <f>ROUND(I422*H422,2)</f>
        <v>0</v>
      </c>
      <c r="BL422" s="20" t="s">
        <v>129</v>
      </c>
      <c r="BM422" s="187" t="s">
        <v>647</v>
      </c>
    </row>
    <row r="423" spans="1:65" s="2" customFormat="1" ht="11.25">
      <c r="A423" s="37"/>
      <c r="B423" s="38"/>
      <c r="C423" s="39"/>
      <c r="D423" s="189" t="s">
        <v>131</v>
      </c>
      <c r="E423" s="39"/>
      <c r="F423" s="190" t="s">
        <v>646</v>
      </c>
      <c r="G423" s="39"/>
      <c r="H423" s="39"/>
      <c r="I423" s="191"/>
      <c r="J423" s="39"/>
      <c r="K423" s="39"/>
      <c r="L423" s="42"/>
      <c r="M423" s="192"/>
      <c r="N423" s="193"/>
      <c r="O423" s="67"/>
      <c r="P423" s="67"/>
      <c r="Q423" s="67"/>
      <c r="R423" s="67"/>
      <c r="S423" s="67"/>
      <c r="T423" s="68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20" t="s">
        <v>131</v>
      </c>
      <c r="AU423" s="20" t="s">
        <v>137</v>
      </c>
    </row>
    <row r="424" spans="1:65" s="13" customFormat="1" ht="11.25">
      <c r="B424" s="196"/>
      <c r="C424" s="197"/>
      <c r="D424" s="189" t="s">
        <v>171</v>
      </c>
      <c r="E424" s="198" t="s">
        <v>20</v>
      </c>
      <c r="F424" s="199" t="s">
        <v>607</v>
      </c>
      <c r="G424" s="197"/>
      <c r="H424" s="200">
        <v>2</v>
      </c>
      <c r="I424" s="201"/>
      <c r="J424" s="197"/>
      <c r="K424" s="197"/>
      <c r="L424" s="202"/>
      <c r="M424" s="203"/>
      <c r="N424" s="204"/>
      <c r="O424" s="204"/>
      <c r="P424" s="204"/>
      <c r="Q424" s="204"/>
      <c r="R424" s="204"/>
      <c r="S424" s="204"/>
      <c r="T424" s="205"/>
      <c r="AT424" s="206" t="s">
        <v>171</v>
      </c>
      <c r="AU424" s="206" t="s">
        <v>137</v>
      </c>
      <c r="AV424" s="13" t="s">
        <v>84</v>
      </c>
      <c r="AW424" s="13" t="s">
        <v>35</v>
      </c>
      <c r="AX424" s="13" t="s">
        <v>22</v>
      </c>
      <c r="AY424" s="206" t="s">
        <v>123</v>
      </c>
    </row>
    <row r="425" spans="1:65" s="2" customFormat="1" ht="16.5" customHeight="1">
      <c r="A425" s="37"/>
      <c r="B425" s="38"/>
      <c r="C425" s="239" t="s">
        <v>648</v>
      </c>
      <c r="D425" s="239" t="s">
        <v>371</v>
      </c>
      <c r="E425" s="240" t="s">
        <v>649</v>
      </c>
      <c r="F425" s="241" t="s">
        <v>650</v>
      </c>
      <c r="G425" s="242" t="s">
        <v>436</v>
      </c>
      <c r="H425" s="243">
        <v>1</v>
      </c>
      <c r="I425" s="244"/>
      <c r="J425" s="245">
        <f>ROUND(I425*H425,2)</f>
        <v>0</v>
      </c>
      <c r="K425" s="241" t="s">
        <v>20</v>
      </c>
      <c r="L425" s="246"/>
      <c r="M425" s="247" t="s">
        <v>20</v>
      </c>
      <c r="N425" s="248" t="s">
        <v>45</v>
      </c>
      <c r="O425" s="67"/>
      <c r="P425" s="185">
        <f>O425*H425</f>
        <v>0</v>
      </c>
      <c r="Q425" s="185">
        <v>0.01</v>
      </c>
      <c r="R425" s="185">
        <f>Q425*H425</f>
        <v>0.01</v>
      </c>
      <c r="S425" s="185">
        <v>0</v>
      </c>
      <c r="T425" s="186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187" t="s">
        <v>162</v>
      </c>
      <c r="AT425" s="187" t="s">
        <v>371</v>
      </c>
      <c r="AU425" s="187" t="s">
        <v>137</v>
      </c>
      <c r="AY425" s="20" t="s">
        <v>123</v>
      </c>
      <c r="BE425" s="188">
        <f>IF(N425="základní",J425,0)</f>
        <v>0</v>
      </c>
      <c r="BF425" s="188">
        <f>IF(N425="snížená",J425,0)</f>
        <v>0</v>
      </c>
      <c r="BG425" s="188">
        <f>IF(N425="zákl. přenesená",J425,0)</f>
        <v>0</v>
      </c>
      <c r="BH425" s="188">
        <f>IF(N425="sníž. přenesená",J425,0)</f>
        <v>0</v>
      </c>
      <c r="BI425" s="188">
        <f>IF(N425="nulová",J425,0)</f>
        <v>0</v>
      </c>
      <c r="BJ425" s="20" t="s">
        <v>22</v>
      </c>
      <c r="BK425" s="188">
        <f>ROUND(I425*H425,2)</f>
        <v>0</v>
      </c>
      <c r="BL425" s="20" t="s">
        <v>129</v>
      </c>
      <c r="BM425" s="187" t="s">
        <v>651</v>
      </c>
    </row>
    <row r="426" spans="1:65" s="2" customFormat="1" ht="11.25">
      <c r="A426" s="37"/>
      <c r="B426" s="38"/>
      <c r="C426" s="39"/>
      <c r="D426" s="189" t="s">
        <v>131</v>
      </c>
      <c r="E426" s="39"/>
      <c r="F426" s="190" t="s">
        <v>650</v>
      </c>
      <c r="G426" s="39"/>
      <c r="H426" s="39"/>
      <c r="I426" s="191"/>
      <c r="J426" s="39"/>
      <c r="K426" s="39"/>
      <c r="L426" s="42"/>
      <c r="M426" s="192"/>
      <c r="N426" s="193"/>
      <c r="O426" s="67"/>
      <c r="P426" s="67"/>
      <c r="Q426" s="67"/>
      <c r="R426" s="67"/>
      <c r="S426" s="67"/>
      <c r="T426" s="68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T426" s="20" t="s">
        <v>131</v>
      </c>
      <c r="AU426" s="20" t="s">
        <v>137</v>
      </c>
    </row>
    <row r="427" spans="1:65" s="13" customFormat="1" ht="11.25">
      <c r="B427" s="196"/>
      <c r="C427" s="197"/>
      <c r="D427" s="189" t="s">
        <v>171</v>
      </c>
      <c r="E427" s="198" t="s">
        <v>20</v>
      </c>
      <c r="F427" s="199" t="s">
        <v>652</v>
      </c>
      <c r="G427" s="197"/>
      <c r="H427" s="200">
        <v>1</v>
      </c>
      <c r="I427" s="201"/>
      <c r="J427" s="197"/>
      <c r="K427" s="197"/>
      <c r="L427" s="202"/>
      <c r="M427" s="203"/>
      <c r="N427" s="204"/>
      <c r="O427" s="204"/>
      <c r="P427" s="204"/>
      <c r="Q427" s="204"/>
      <c r="R427" s="204"/>
      <c r="S427" s="204"/>
      <c r="T427" s="205"/>
      <c r="AT427" s="206" t="s">
        <v>171</v>
      </c>
      <c r="AU427" s="206" t="s">
        <v>137</v>
      </c>
      <c r="AV427" s="13" t="s">
        <v>84</v>
      </c>
      <c r="AW427" s="13" t="s">
        <v>35</v>
      </c>
      <c r="AX427" s="13" t="s">
        <v>22</v>
      </c>
      <c r="AY427" s="206" t="s">
        <v>123</v>
      </c>
    </row>
    <row r="428" spans="1:65" s="2" customFormat="1" ht="16.5" customHeight="1">
      <c r="A428" s="37"/>
      <c r="B428" s="38"/>
      <c r="C428" s="239" t="s">
        <v>653</v>
      </c>
      <c r="D428" s="239" t="s">
        <v>371</v>
      </c>
      <c r="E428" s="240" t="s">
        <v>654</v>
      </c>
      <c r="F428" s="241" t="s">
        <v>655</v>
      </c>
      <c r="G428" s="242" t="s">
        <v>436</v>
      </c>
      <c r="H428" s="243">
        <v>2</v>
      </c>
      <c r="I428" s="244"/>
      <c r="J428" s="245">
        <f>ROUND(I428*H428,2)</f>
        <v>0</v>
      </c>
      <c r="K428" s="241" t="s">
        <v>20</v>
      </c>
      <c r="L428" s="246"/>
      <c r="M428" s="247" t="s">
        <v>20</v>
      </c>
      <c r="N428" s="248" t="s">
        <v>45</v>
      </c>
      <c r="O428" s="67"/>
      <c r="P428" s="185">
        <f>O428*H428</f>
        <v>0</v>
      </c>
      <c r="Q428" s="185">
        <v>4.1000000000000002E-2</v>
      </c>
      <c r="R428" s="185">
        <f>Q428*H428</f>
        <v>8.2000000000000003E-2</v>
      </c>
      <c r="S428" s="185">
        <v>0</v>
      </c>
      <c r="T428" s="186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187" t="s">
        <v>162</v>
      </c>
      <c r="AT428" s="187" t="s">
        <v>371</v>
      </c>
      <c r="AU428" s="187" t="s">
        <v>137</v>
      </c>
      <c r="AY428" s="20" t="s">
        <v>123</v>
      </c>
      <c r="BE428" s="188">
        <f>IF(N428="základní",J428,0)</f>
        <v>0</v>
      </c>
      <c r="BF428" s="188">
        <f>IF(N428="snížená",J428,0)</f>
        <v>0</v>
      </c>
      <c r="BG428" s="188">
        <f>IF(N428="zákl. přenesená",J428,0)</f>
        <v>0</v>
      </c>
      <c r="BH428" s="188">
        <f>IF(N428="sníž. přenesená",J428,0)</f>
        <v>0</v>
      </c>
      <c r="BI428" s="188">
        <f>IF(N428="nulová",J428,0)</f>
        <v>0</v>
      </c>
      <c r="BJ428" s="20" t="s">
        <v>22</v>
      </c>
      <c r="BK428" s="188">
        <f>ROUND(I428*H428,2)</f>
        <v>0</v>
      </c>
      <c r="BL428" s="20" t="s">
        <v>129</v>
      </c>
      <c r="BM428" s="187" t="s">
        <v>656</v>
      </c>
    </row>
    <row r="429" spans="1:65" s="2" customFormat="1" ht="11.25">
      <c r="A429" s="37"/>
      <c r="B429" s="38"/>
      <c r="C429" s="39"/>
      <c r="D429" s="189" t="s">
        <v>131</v>
      </c>
      <c r="E429" s="39"/>
      <c r="F429" s="190" t="s">
        <v>655</v>
      </c>
      <c r="G429" s="39"/>
      <c r="H429" s="39"/>
      <c r="I429" s="191"/>
      <c r="J429" s="39"/>
      <c r="K429" s="39"/>
      <c r="L429" s="42"/>
      <c r="M429" s="192"/>
      <c r="N429" s="193"/>
      <c r="O429" s="67"/>
      <c r="P429" s="67"/>
      <c r="Q429" s="67"/>
      <c r="R429" s="67"/>
      <c r="S429" s="67"/>
      <c r="T429" s="68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T429" s="20" t="s">
        <v>131</v>
      </c>
      <c r="AU429" s="20" t="s">
        <v>137</v>
      </c>
    </row>
    <row r="430" spans="1:65" s="13" customFormat="1" ht="11.25">
      <c r="B430" s="196"/>
      <c r="C430" s="197"/>
      <c r="D430" s="189" t="s">
        <v>171</v>
      </c>
      <c r="E430" s="198" t="s">
        <v>20</v>
      </c>
      <c r="F430" s="199" t="s">
        <v>607</v>
      </c>
      <c r="G430" s="197"/>
      <c r="H430" s="200">
        <v>2</v>
      </c>
      <c r="I430" s="201"/>
      <c r="J430" s="197"/>
      <c r="K430" s="197"/>
      <c r="L430" s="202"/>
      <c r="M430" s="203"/>
      <c r="N430" s="204"/>
      <c r="O430" s="204"/>
      <c r="P430" s="204"/>
      <c r="Q430" s="204"/>
      <c r="R430" s="204"/>
      <c r="S430" s="204"/>
      <c r="T430" s="205"/>
      <c r="AT430" s="206" t="s">
        <v>171</v>
      </c>
      <c r="AU430" s="206" t="s">
        <v>137</v>
      </c>
      <c r="AV430" s="13" t="s">
        <v>84</v>
      </c>
      <c r="AW430" s="13" t="s">
        <v>35</v>
      </c>
      <c r="AX430" s="13" t="s">
        <v>22</v>
      </c>
      <c r="AY430" s="206" t="s">
        <v>123</v>
      </c>
    </row>
    <row r="431" spans="1:65" s="12" customFormat="1" ht="20.85" customHeight="1">
      <c r="B431" s="160"/>
      <c r="C431" s="161"/>
      <c r="D431" s="162" t="s">
        <v>73</v>
      </c>
      <c r="E431" s="174" t="s">
        <v>657</v>
      </c>
      <c r="F431" s="174" t="s">
        <v>658</v>
      </c>
      <c r="G431" s="161"/>
      <c r="H431" s="161"/>
      <c r="I431" s="164"/>
      <c r="J431" s="175">
        <f>BK431</f>
        <v>0</v>
      </c>
      <c r="K431" s="161"/>
      <c r="L431" s="166"/>
      <c r="M431" s="167"/>
      <c r="N431" s="168"/>
      <c r="O431" s="168"/>
      <c r="P431" s="169">
        <f>SUM(P432:P442)</f>
        <v>0</v>
      </c>
      <c r="Q431" s="168"/>
      <c r="R431" s="169">
        <f>SUM(R432:R442)</f>
        <v>6.056684999999999</v>
      </c>
      <c r="S431" s="168"/>
      <c r="T431" s="170">
        <f>SUM(T432:T442)</f>
        <v>0</v>
      </c>
      <c r="AR431" s="171" t="s">
        <v>22</v>
      </c>
      <c r="AT431" s="172" t="s">
        <v>73</v>
      </c>
      <c r="AU431" s="172" t="s">
        <v>84</v>
      </c>
      <c r="AY431" s="171" t="s">
        <v>123</v>
      </c>
      <c r="BK431" s="173">
        <f>SUM(BK432:BK442)</f>
        <v>0</v>
      </c>
    </row>
    <row r="432" spans="1:65" s="2" customFormat="1" ht="16.5" customHeight="1">
      <c r="A432" s="37"/>
      <c r="B432" s="38"/>
      <c r="C432" s="176" t="s">
        <v>659</v>
      </c>
      <c r="D432" s="176" t="s">
        <v>126</v>
      </c>
      <c r="E432" s="177" t="s">
        <v>660</v>
      </c>
      <c r="F432" s="178" t="s">
        <v>661</v>
      </c>
      <c r="G432" s="179" t="s">
        <v>184</v>
      </c>
      <c r="H432" s="180">
        <v>34.5</v>
      </c>
      <c r="I432" s="181"/>
      <c r="J432" s="182">
        <f>ROUND(I432*H432,2)</f>
        <v>0</v>
      </c>
      <c r="K432" s="178" t="s">
        <v>166</v>
      </c>
      <c r="L432" s="42"/>
      <c r="M432" s="183" t="s">
        <v>20</v>
      </c>
      <c r="N432" s="184" t="s">
        <v>45</v>
      </c>
      <c r="O432" s="67"/>
      <c r="P432" s="185">
        <f>O432*H432</f>
        <v>0</v>
      </c>
      <c r="Q432" s="185">
        <v>4.8999999999999998E-4</v>
      </c>
      <c r="R432" s="185">
        <f>Q432*H432</f>
        <v>1.6905E-2</v>
      </c>
      <c r="S432" s="185">
        <v>0</v>
      </c>
      <c r="T432" s="186">
        <f>S432*H432</f>
        <v>0</v>
      </c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R432" s="187" t="s">
        <v>129</v>
      </c>
      <c r="AT432" s="187" t="s">
        <v>126</v>
      </c>
      <c r="AU432" s="187" t="s">
        <v>137</v>
      </c>
      <c r="AY432" s="20" t="s">
        <v>123</v>
      </c>
      <c r="BE432" s="188">
        <f>IF(N432="základní",J432,0)</f>
        <v>0</v>
      </c>
      <c r="BF432" s="188">
        <f>IF(N432="snížená",J432,0)</f>
        <v>0</v>
      </c>
      <c r="BG432" s="188">
        <f>IF(N432="zákl. přenesená",J432,0)</f>
        <v>0</v>
      </c>
      <c r="BH432" s="188">
        <f>IF(N432="sníž. přenesená",J432,0)</f>
        <v>0</v>
      </c>
      <c r="BI432" s="188">
        <f>IF(N432="nulová",J432,0)</f>
        <v>0</v>
      </c>
      <c r="BJ432" s="20" t="s">
        <v>22</v>
      </c>
      <c r="BK432" s="188">
        <f>ROUND(I432*H432,2)</f>
        <v>0</v>
      </c>
      <c r="BL432" s="20" t="s">
        <v>129</v>
      </c>
      <c r="BM432" s="187" t="s">
        <v>662</v>
      </c>
    </row>
    <row r="433" spans="1:65" s="2" customFormat="1" ht="11.25">
      <c r="A433" s="37"/>
      <c r="B433" s="38"/>
      <c r="C433" s="39"/>
      <c r="D433" s="189" t="s">
        <v>131</v>
      </c>
      <c r="E433" s="39"/>
      <c r="F433" s="190" t="s">
        <v>663</v>
      </c>
      <c r="G433" s="39"/>
      <c r="H433" s="39"/>
      <c r="I433" s="191"/>
      <c r="J433" s="39"/>
      <c r="K433" s="39"/>
      <c r="L433" s="42"/>
      <c r="M433" s="192"/>
      <c r="N433" s="193"/>
      <c r="O433" s="67"/>
      <c r="P433" s="67"/>
      <c r="Q433" s="67"/>
      <c r="R433" s="67"/>
      <c r="S433" s="67"/>
      <c r="T433" s="68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T433" s="20" t="s">
        <v>131</v>
      </c>
      <c r="AU433" s="20" t="s">
        <v>137</v>
      </c>
    </row>
    <row r="434" spans="1:65" s="2" customFormat="1" ht="11.25">
      <c r="A434" s="37"/>
      <c r="B434" s="38"/>
      <c r="C434" s="39"/>
      <c r="D434" s="194" t="s">
        <v>169</v>
      </c>
      <c r="E434" s="39"/>
      <c r="F434" s="195" t="s">
        <v>664</v>
      </c>
      <c r="G434" s="39"/>
      <c r="H434" s="39"/>
      <c r="I434" s="191"/>
      <c r="J434" s="39"/>
      <c r="K434" s="39"/>
      <c r="L434" s="42"/>
      <c r="M434" s="192"/>
      <c r="N434" s="193"/>
      <c r="O434" s="67"/>
      <c r="P434" s="67"/>
      <c r="Q434" s="67"/>
      <c r="R434" s="67"/>
      <c r="S434" s="67"/>
      <c r="T434" s="68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20" t="s">
        <v>169</v>
      </c>
      <c r="AU434" s="20" t="s">
        <v>137</v>
      </c>
    </row>
    <row r="435" spans="1:65" s="13" customFormat="1" ht="11.25">
      <c r="B435" s="196"/>
      <c r="C435" s="197"/>
      <c r="D435" s="189" t="s">
        <v>171</v>
      </c>
      <c r="E435" s="198" t="s">
        <v>20</v>
      </c>
      <c r="F435" s="199" t="s">
        <v>665</v>
      </c>
      <c r="G435" s="197"/>
      <c r="H435" s="200">
        <v>21.5</v>
      </c>
      <c r="I435" s="201"/>
      <c r="J435" s="197"/>
      <c r="K435" s="197"/>
      <c r="L435" s="202"/>
      <c r="M435" s="203"/>
      <c r="N435" s="204"/>
      <c r="O435" s="204"/>
      <c r="P435" s="204"/>
      <c r="Q435" s="204"/>
      <c r="R435" s="204"/>
      <c r="S435" s="204"/>
      <c r="T435" s="205"/>
      <c r="AT435" s="206" t="s">
        <v>171</v>
      </c>
      <c r="AU435" s="206" t="s">
        <v>137</v>
      </c>
      <c r="AV435" s="13" t="s">
        <v>84</v>
      </c>
      <c r="AW435" s="13" t="s">
        <v>35</v>
      </c>
      <c r="AX435" s="13" t="s">
        <v>74</v>
      </c>
      <c r="AY435" s="206" t="s">
        <v>123</v>
      </c>
    </row>
    <row r="436" spans="1:65" s="13" customFormat="1" ht="11.25">
      <c r="B436" s="196"/>
      <c r="C436" s="197"/>
      <c r="D436" s="189" t="s">
        <v>171</v>
      </c>
      <c r="E436" s="198" t="s">
        <v>20</v>
      </c>
      <c r="F436" s="199" t="s">
        <v>666</v>
      </c>
      <c r="G436" s="197"/>
      <c r="H436" s="200">
        <v>13</v>
      </c>
      <c r="I436" s="201"/>
      <c r="J436" s="197"/>
      <c r="K436" s="197"/>
      <c r="L436" s="202"/>
      <c r="M436" s="203"/>
      <c r="N436" s="204"/>
      <c r="O436" s="204"/>
      <c r="P436" s="204"/>
      <c r="Q436" s="204"/>
      <c r="R436" s="204"/>
      <c r="S436" s="204"/>
      <c r="T436" s="205"/>
      <c r="AT436" s="206" t="s">
        <v>171</v>
      </c>
      <c r="AU436" s="206" t="s">
        <v>137</v>
      </c>
      <c r="AV436" s="13" t="s">
        <v>84</v>
      </c>
      <c r="AW436" s="13" t="s">
        <v>35</v>
      </c>
      <c r="AX436" s="13" t="s">
        <v>74</v>
      </c>
      <c r="AY436" s="206" t="s">
        <v>123</v>
      </c>
    </row>
    <row r="437" spans="1:65" s="15" customFormat="1" ht="11.25">
      <c r="B437" s="217"/>
      <c r="C437" s="218"/>
      <c r="D437" s="189" t="s">
        <v>171</v>
      </c>
      <c r="E437" s="219" t="s">
        <v>20</v>
      </c>
      <c r="F437" s="220" t="s">
        <v>206</v>
      </c>
      <c r="G437" s="218"/>
      <c r="H437" s="221">
        <v>34.5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171</v>
      </c>
      <c r="AU437" s="227" t="s">
        <v>137</v>
      </c>
      <c r="AV437" s="15" t="s">
        <v>129</v>
      </c>
      <c r="AW437" s="15" t="s">
        <v>35</v>
      </c>
      <c r="AX437" s="15" t="s">
        <v>22</v>
      </c>
      <c r="AY437" s="227" t="s">
        <v>123</v>
      </c>
    </row>
    <row r="438" spans="1:65" s="2" customFormat="1" ht="37.9" customHeight="1">
      <c r="A438" s="37"/>
      <c r="B438" s="38"/>
      <c r="C438" s="239" t="s">
        <v>667</v>
      </c>
      <c r="D438" s="239" t="s">
        <v>371</v>
      </c>
      <c r="E438" s="240" t="s">
        <v>668</v>
      </c>
      <c r="F438" s="241" t="s">
        <v>669</v>
      </c>
      <c r="G438" s="242" t="s">
        <v>436</v>
      </c>
      <c r="H438" s="243">
        <v>45</v>
      </c>
      <c r="I438" s="244"/>
      <c r="J438" s="245">
        <f>ROUND(I438*H438,2)</f>
        <v>0</v>
      </c>
      <c r="K438" s="241" t="s">
        <v>20</v>
      </c>
      <c r="L438" s="246"/>
      <c r="M438" s="247" t="s">
        <v>20</v>
      </c>
      <c r="N438" s="248" t="s">
        <v>45</v>
      </c>
      <c r="O438" s="67"/>
      <c r="P438" s="185">
        <f>O438*H438</f>
        <v>0</v>
      </c>
      <c r="Q438" s="185">
        <v>0.13289999999999999</v>
      </c>
      <c r="R438" s="185">
        <f>Q438*H438</f>
        <v>5.9804999999999993</v>
      </c>
      <c r="S438" s="185">
        <v>0</v>
      </c>
      <c r="T438" s="186">
        <f>S438*H438</f>
        <v>0</v>
      </c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R438" s="187" t="s">
        <v>162</v>
      </c>
      <c r="AT438" s="187" t="s">
        <v>371</v>
      </c>
      <c r="AU438" s="187" t="s">
        <v>137</v>
      </c>
      <c r="AY438" s="20" t="s">
        <v>123</v>
      </c>
      <c r="BE438" s="188">
        <f>IF(N438="základní",J438,0)</f>
        <v>0</v>
      </c>
      <c r="BF438" s="188">
        <f>IF(N438="snížená",J438,0)</f>
        <v>0</v>
      </c>
      <c r="BG438" s="188">
        <f>IF(N438="zákl. přenesená",J438,0)</f>
        <v>0</v>
      </c>
      <c r="BH438" s="188">
        <f>IF(N438="sníž. přenesená",J438,0)</f>
        <v>0</v>
      </c>
      <c r="BI438" s="188">
        <f>IF(N438="nulová",J438,0)</f>
        <v>0</v>
      </c>
      <c r="BJ438" s="20" t="s">
        <v>22</v>
      </c>
      <c r="BK438" s="188">
        <f>ROUND(I438*H438,2)</f>
        <v>0</v>
      </c>
      <c r="BL438" s="20" t="s">
        <v>129</v>
      </c>
      <c r="BM438" s="187" t="s">
        <v>670</v>
      </c>
    </row>
    <row r="439" spans="1:65" s="2" customFormat="1" ht="21.75" customHeight="1">
      <c r="A439" s="37"/>
      <c r="B439" s="38"/>
      <c r="C439" s="239" t="s">
        <v>671</v>
      </c>
      <c r="D439" s="239" t="s">
        <v>371</v>
      </c>
      <c r="E439" s="240" t="s">
        <v>672</v>
      </c>
      <c r="F439" s="241" t="s">
        <v>673</v>
      </c>
      <c r="G439" s="242" t="s">
        <v>389</v>
      </c>
      <c r="H439" s="243">
        <v>52</v>
      </c>
      <c r="I439" s="244"/>
      <c r="J439" s="245">
        <f>ROUND(I439*H439,2)</f>
        <v>0</v>
      </c>
      <c r="K439" s="241" t="s">
        <v>20</v>
      </c>
      <c r="L439" s="246"/>
      <c r="M439" s="247" t="s">
        <v>20</v>
      </c>
      <c r="N439" s="248" t="s">
        <v>45</v>
      </c>
      <c r="O439" s="67"/>
      <c r="P439" s="185">
        <f>O439*H439</f>
        <v>0</v>
      </c>
      <c r="Q439" s="185">
        <v>1E-3</v>
      </c>
      <c r="R439" s="185">
        <f>Q439*H439</f>
        <v>5.2000000000000005E-2</v>
      </c>
      <c r="S439" s="185">
        <v>0</v>
      </c>
      <c r="T439" s="186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187" t="s">
        <v>162</v>
      </c>
      <c r="AT439" s="187" t="s">
        <v>371</v>
      </c>
      <c r="AU439" s="187" t="s">
        <v>137</v>
      </c>
      <c r="AY439" s="20" t="s">
        <v>123</v>
      </c>
      <c r="BE439" s="188">
        <f>IF(N439="základní",J439,0)</f>
        <v>0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22</v>
      </c>
      <c r="BK439" s="188">
        <f>ROUND(I439*H439,2)</f>
        <v>0</v>
      </c>
      <c r="BL439" s="20" t="s">
        <v>129</v>
      </c>
      <c r="BM439" s="187" t="s">
        <v>674</v>
      </c>
    </row>
    <row r="440" spans="1:65" s="2" customFormat="1" ht="16.5" customHeight="1">
      <c r="A440" s="37"/>
      <c r="B440" s="38"/>
      <c r="C440" s="239" t="s">
        <v>675</v>
      </c>
      <c r="D440" s="239" t="s">
        <v>371</v>
      </c>
      <c r="E440" s="240" t="s">
        <v>676</v>
      </c>
      <c r="F440" s="241" t="s">
        <v>677</v>
      </c>
      <c r="G440" s="242" t="s">
        <v>389</v>
      </c>
      <c r="H440" s="243">
        <v>7</v>
      </c>
      <c r="I440" s="244"/>
      <c r="J440" s="245">
        <f>ROUND(I440*H440,2)</f>
        <v>0</v>
      </c>
      <c r="K440" s="241" t="s">
        <v>20</v>
      </c>
      <c r="L440" s="246"/>
      <c r="M440" s="247" t="s">
        <v>20</v>
      </c>
      <c r="N440" s="248" t="s">
        <v>45</v>
      </c>
      <c r="O440" s="67"/>
      <c r="P440" s="185">
        <f>O440*H440</f>
        <v>0</v>
      </c>
      <c r="Q440" s="185">
        <v>1E-3</v>
      </c>
      <c r="R440" s="185">
        <f>Q440*H440</f>
        <v>7.0000000000000001E-3</v>
      </c>
      <c r="S440" s="185">
        <v>0</v>
      </c>
      <c r="T440" s="186">
        <f>S440*H440</f>
        <v>0</v>
      </c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R440" s="187" t="s">
        <v>162</v>
      </c>
      <c r="AT440" s="187" t="s">
        <v>371</v>
      </c>
      <c r="AU440" s="187" t="s">
        <v>137</v>
      </c>
      <c r="AY440" s="20" t="s">
        <v>123</v>
      </c>
      <c r="BE440" s="188">
        <f>IF(N440="základní",J440,0)</f>
        <v>0</v>
      </c>
      <c r="BF440" s="188">
        <f>IF(N440="snížená",J440,0)</f>
        <v>0</v>
      </c>
      <c r="BG440" s="188">
        <f>IF(N440="zákl. přenesená",J440,0)</f>
        <v>0</v>
      </c>
      <c r="BH440" s="188">
        <f>IF(N440="sníž. přenesená",J440,0)</f>
        <v>0</v>
      </c>
      <c r="BI440" s="188">
        <f>IF(N440="nulová",J440,0)</f>
        <v>0</v>
      </c>
      <c r="BJ440" s="20" t="s">
        <v>22</v>
      </c>
      <c r="BK440" s="188">
        <f>ROUND(I440*H440,2)</f>
        <v>0</v>
      </c>
      <c r="BL440" s="20" t="s">
        <v>129</v>
      </c>
      <c r="BM440" s="187" t="s">
        <v>678</v>
      </c>
    </row>
    <row r="441" spans="1:65" s="2" customFormat="1" ht="24.2" customHeight="1">
      <c r="A441" s="37"/>
      <c r="B441" s="38"/>
      <c r="C441" s="239" t="s">
        <v>679</v>
      </c>
      <c r="D441" s="239" t="s">
        <v>371</v>
      </c>
      <c r="E441" s="240" t="s">
        <v>680</v>
      </c>
      <c r="F441" s="241" t="s">
        <v>681</v>
      </c>
      <c r="G441" s="242" t="s">
        <v>184</v>
      </c>
      <c r="H441" s="243">
        <v>1</v>
      </c>
      <c r="I441" s="244"/>
      <c r="J441" s="245">
        <f>ROUND(I441*H441,2)</f>
        <v>0</v>
      </c>
      <c r="K441" s="241" t="s">
        <v>20</v>
      </c>
      <c r="L441" s="246"/>
      <c r="M441" s="247" t="s">
        <v>20</v>
      </c>
      <c r="N441" s="248" t="s">
        <v>45</v>
      </c>
      <c r="O441" s="67"/>
      <c r="P441" s="185">
        <f>O441*H441</f>
        <v>0</v>
      </c>
      <c r="Q441" s="185">
        <v>2.7999999999999998E-4</v>
      </c>
      <c r="R441" s="185">
        <f>Q441*H441</f>
        <v>2.7999999999999998E-4</v>
      </c>
      <c r="S441" s="185">
        <v>0</v>
      </c>
      <c r="T441" s="186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187" t="s">
        <v>162</v>
      </c>
      <c r="AT441" s="187" t="s">
        <v>371</v>
      </c>
      <c r="AU441" s="187" t="s">
        <v>137</v>
      </c>
      <c r="AY441" s="20" t="s">
        <v>123</v>
      </c>
      <c r="BE441" s="188">
        <f>IF(N441="základní",J441,0)</f>
        <v>0</v>
      </c>
      <c r="BF441" s="188">
        <f>IF(N441="snížená",J441,0)</f>
        <v>0</v>
      </c>
      <c r="BG441" s="188">
        <f>IF(N441="zákl. přenesená",J441,0)</f>
        <v>0</v>
      </c>
      <c r="BH441" s="188">
        <f>IF(N441="sníž. přenesená",J441,0)</f>
        <v>0</v>
      </c>
      <c r="BI441" s="188">
        <f>IF(N441="nulová",J441,0)</f>
        <v>0</v>
      </c>
      <c r="BJ441" s="20" t="s">
        <v>22</v>
      </c>
      <c r="BK441" s="188">
        <f>ROUND(I441*H441,2)</f>
        <v>0</v>
      </c>
      <c r="BL441" s="20" t="s">
        <v>129</v>
      </c>
      <c r="BM441" s="187" t="s">
        <v>682</v>
      </c>
    </row>
    <row r="442" spans="1:65" s="2" customFormat="1" ht="19.5">
      <c r="A442" s="37"/>
      <c r="B442" s="38"/>
      <c r="C442" s="39"/>
      <c r="D442" s="189" t="s">
        <v>131</v>
      </c>
      <c r="E442" s="39"/>
      <c r="F442" s="190" t="s">
        <v>681</v>
      </c>
      <c r="G442" s="39"/>
      <c r="H442" s="39"/>
      <c r="I442" s="191"/>
      <c r="J442" s="39"/>
      <c r="K442" s="39"/>
      <c r="L442" s="42"/>
      <c r="M442" s="192"/>
      <c r="N442" s="193"/>
      <c r="O442" s="67"/>
      <c r="P442" s="67"/>
      <c r="Q442" s="67"/>
      <c r="R442" s="67"/>
      <c r="S442" s="67"/>
      <c r="T442" s="68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20" t="s">
        <v>131</v>
      </c>
      <c r="AU442" s="20" t="s">
        <v>137</v>
      </c>
    </row>
    <row r="443" spans="1:65" s="12" customFormat="1" ht="22.9" customHeight="1">
      <c r="B443" s="160"/>
      <c r="C443" s="161"/>
      <c r="D443" s="162" t="s">
        <v>73</v>
      </c>
      <c r="E443" s="174" t="s">
        <v>683</v>
      </c>
      <c r="F443" s="174" t="s">
        <v>684</v>
      </c>
      <c r="G443" s="161"/>
      <c r="H443" s="161"/>
      <c r="I443" s="164"/>
      <c r="J443" s="175">
        <f>BK443</f>
        <v>0</v>
      </c>
      <c r="K443" s="161"/>
      <c r="L443" s="166"/>
      <c r="M443" s="167"/>
      <c r="N443" s="168"/>
      <c r="O443" s="168"/>
      <c r="P443" s="169">
        <f>SUM(P444:P446)</f>
        <v>0</v>
      </c>
      <c r="Q443" s="168"/>
      <c r="R443" s="169">
        <f>SUM(R444:R446)</f>
        <v>0</v>
      </c>
      <c r="S443" s="168"/>
      <c r="T443" s="170">
        <f>SUM(T444:T446)</f>
        <v>0</v>
      </c>
      <c r="AR443" s="171" t="s">
        <v>22</v>
      </c>
      <c r="AT443" s="172" t="s">
        <v>73</v>
      </c>
      <c r="AU443" s="172" t="s">
        <v>22</v>
      </c>
      <c r="AY443" s="171" t="s">
        <v>123</v>
      </c>
      <c r="BK443" s="173">
        <f>SUM(BK444:BK446)</f>
        <v>0</v>
      </c>
    </row>
    <row r="444" spans="1:65" s="2" customFormat="1" ht="16.5" customHeight="1">
      <c r="A444" s="37"/>
      <c r="B444" s="38"/>
      <c r="C444" s="176" t="s">
        <v>685</v>
      </c>
      <c r="D444" s="176" t="s">
        <v>126</v>
      </c>
      <c r="E444" s="177" t="s">
        <v>686</v>
      </c>
      <c r="F444" s="178" t="s">
        <v>687</v>
      </c>
      <c r="G444" s="179" t="s">
        <v>352</v>
      </c>
      <c r="H444" s="180">
        <v>9.3260000000000005</v>
      </c>
      <c r="I444" s="181"/>
      <c r="J444" s="182">
        <f>ROUND(I444*H444,2)</f>
        <v>0</v>
      </c>
      <c r="K444" s="178" t="s">
        <v>166</v>
      </c>
      <c r="L444" s="42"/>
      <c r="M444" s="183" t="s">
        <v>20</v>
      </c>
      <c r="N444" s="184" t="s">
        <v>45</v>
      </c>
      <c r="O444" s="67"/>
      <c r="P444" s="185">
        <f>O444*H444</f>
        <v>0</v>
      </c>
      <c r="Q444" s="185">
        <v>0</v>
      </c>
      <c r="R444" s="185">
        <f>Q444*H444</f>
        <v>0</v>
      </c>
      <c r="S444" s="185">
        <v>0</v>
      </c>
      <c r="T444" s="186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87" t="s">
        <v>129</v>
      </c>
      <c r="AT444" s="187" t="s">
        <v>126</v>
      </c>
      <c r="AU444" s="187" t="s">
        <v>84</v>
      </c>
      <c r="AY444" s="20" t="s">
        <v>123</v>
      </c>
      <c r="BE444" s="188">
        <f>IF(N444="základní",J444,0)</f>
        <v>0</v>
      </c>
      <c r="BF444" s="188">
        <f>IF(N444="snížená",J444,0)</f>
        <v>0</v>
      </c>
      <c r="BG444" s="188">
        <f>IF(N444="zákl. přenesená",J444,0)</f>
        <v>0</v>
      </c>
      <c r="BH444" s="188">
        <f>IF(N444="sníž. přenesená",J444,0)</f>
        <v>0</v>
      </c>
      <c r="BI444" s="188">
        <f>IF(N444="nulová",J444,0)</f>
        <v>0</v>
      </c>
      <c r="BJ444" s="20" t="s">
        <v>22</v>
      </c>
      <c r="BK444" s="188">
        <f>ROUND(I444*H444,2)</f>
        <v>0</v>
      </c>
      <c r="BL444" s="20" t="s">
        <v>129</v>
      </c>
      <c r="BM444" s="187" t="s">
        <v>688</v>
      </c>
    </row>
    <row r="445" spans="1:65" s="2" customFormat="1" ht="19.5">
      <c r="A445" s="37"/>
      <c r="B445" s="38"/>
      <c r="C445" s="39"/>
      <c r="D445" s="189" t="s">
        <v>131</v>
      </c>
      <c r="E445" s="39"/>
      <c r="F445" s="190" t="s">
        <v>689</v>
      </c>
      <c r="G445" s="39"/>
      <c r="H445" s="39"/>
      <c r="I445" s="191"/>
      <c r="J445" s="39"/>
      <c r="K445" s="39"/>
      <c r="L445" s="42"/>
      <c r="M445" s="192"/>
      <c r="N445" s="193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131</v>
      </c>
      <c r="AU445" s="20" t="s">
        <v>84</v>
      </c>
    </row>
    <row r="446" spans="1:65" s="2" customFormat="1" ht="11.25">
      <c r="A446" s="37"/>
      <c r="B446" s="38"/>
      <c r="C446" s="39"/>
      <c r="D446" s="194" t="s">
        <v>169</v>
      </c>
      <c r="E446" s="39"/>
      <c r="F446" s="195" t="s">
        <v>690</v>
      </c>
      <c r="G446" s="39"/>
      <c r="H446" s="39"/>
      <c r="I446" s="191"/>
      <c r="J446" s="39"/>
      <c r="K446" s="39"/>
      <c r="L446" s="42"/>
      <c r="M446" s="192"/>
      <c r="N446" s="193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169</v>
      </c>
      <c r="AU446" s="20" t="s">
        <v>84</v>
      </c>
    </row>
    <row r="447" spans="1:65" s="12" customFormat="1" ht="22.9" customHeight="1">
      <c r="B447" s="160"/>
      <c r="C447" s="161"/>
      <c r="D447" s="162" t="s">
        <v>73</v>
      </c>
      <c r="E447" s="174" t="s">
        <v>126</v>
      </c>
      <c r="F447" s="174" t="s">
        <v>691</v>
      </c>
      <c r="G447" s="161"/>
      <c r="H447" s="161"/>
      <c r="I447" s="164"/>
      <c r="J447" s="175">
        <f>BK447</f>
        <v>0</v>
      </c>
      <c r="K447" s="161"/>
      <c r="L447" s="166"/>
      <c r="M447" s="167"/>
      <c r="N447" s="168"/>
      <c r="O447" s="168"/>
      <c r="P447" s="169">
        <f>SUM(P448:P598)</f>
        <v>0</v>
      </c>
      <c r="Q447" s="168"/>
      <c r="R447" s="169">
        <f>SUM(R448:R598)</f>
        <v>566.58409530000017</v>
      </c>
      <c r="S447" s="168"/>
      <c r="T447" s="170">
        <f>SUM(T448:T598)</f>
        <v>0</v>
      </c>
      <c r="AR447" s="171" t="s">
        <v>22</v>
      </c>
      <c r="AT447" s="172" t="s">
        <v>73</v>
      </c>
      <c r="AU447" s="172" t="s">
        <v>22</v>
      </c>
      <c r="AY447" s="171" t="s">
        <v>123</v>
      </c>
      <c r="BK447" s="173">
        <f>SUM(BK448:BK598)</f>
        <v>0</v>
      </c>
    </row>
    <row r="448" spans="1:65" s="2" customFormat="1" ht="16.5" customHeight="1">
      <c r="A448" s="37"/>
      <c r="B448" s="38"/>
      <c r="C448" s="176" t="s">
        <v>692</v>
      </c>
      <c r="D448" s="176" t="s">
        <v>126</v>
      </c>
      <c r="E448" s="177" t="s">
        <v>693</v>
      </c>
      <c r="F448" s="178" t="s">
        <v>694</v>
      </c>
      <c r="G448" s="179" t="s">
        <v>197</v>
      </c>
      <c r="H448" s="180">
        <v>181.40700000000001</v>
      </c>
      <c r="I448" s="181"/>
      <c r="J448" s="182">
        <f>ROUND(I448*H448,2)</f>
        <v>0</v>
      </c>
      <c r="K448" s="178" t="s">
        <v>166</v>
      </c>
      <c r="L448" s="42"/>
      <c r="M448" s="183" t="s">
        <v>20</v>
      </c>
      <c r="N448" s="184" t="s">
        <v>45</v>
      </c>
      <c r="O448" s="67"/>
      <c r="P448" s="185">
        <f>O448*H448</f>
        <v>0</v>
      </c>
      <c r="Q448" s="185">
        <v>0</v>
      </c>
      <c r="R448" s="185">
        <f>Q448*H448</f>
        <v>0</v>
      </c>
      <c r="S448" s="185">
        <v>0</v>
      </c>
      <c r="T448" s="186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187" t="s">
        <v>129</v>
      </c>
      <c r="AT448" s="187" t="s">
        <v>126</v>
      </c>
      <c r="AU448" s="187" t="s">
        <v>84</v>
      </c>
      <c r="AY448" s="20" t="s">
        <v>123</v>
      </c>
      <c r="BE448" s="188">
        <f>IF(N448="základní",J448,0)</f>
        <v>0</v>
      </c>
      <c r="BF448" s="188">
        <f>IF(N448="snížená",J448,0)</f>
        <v>0</v>
      </c>
      <c r="BG448" s="188">
        <f>IF(N448="zákl. přenesená",J448,0)</f>
        <v>0</v>
      </c>
      <c r="BH448" s="188">
        <f>IF(N448="sníž. přenesená",J448,0)</f>
        <v>0</v>
      </c>
      <c r="BI448" s="188">
        <f>IF(N448="nulová",J448,0)</f>
        <v>0</v>
      </c>
      <c r="BJ448" s="20" t="s">
        <v>22</v>
      </c>
      <c r="BK448" s="188">
        <f>ROUND(I448*H448,2)</f>
        <v>0</v>
      </c>
      <c r="BL448" s="20" t="s">
        <v>129</v>
      </c>
      <c r="BM448" s="187" t="s">
        <v>695</v>
      </c>
    </row>
    <row r="449" spans="1:65" s="2" customFormat="1" ht="19.5">
      <c r="A449" s="37"/>
      <c r="B449" s="38"/>
      <c r="C449" s="39"/>
      <c r="D449" s="189" t="s">
        <v>131</v>
      </c>
      <c r="E449" s="39"/>
      <c r="F449" s="190" t="s">
        <v>696</v>
      </c>
      <c r="G449" s="39"/>
      <c r="H449" s="39"/>
      <c r="I449" s="191"/>
      <c r="J449" s="39"/>
      <c r="K449" s="39"/>
      <c r="L449" s="42"/>
      <c r="M449" s="192"/>
      <c r="N449" s="193"/>
      <c r="O449" s="67"/>
      <c r="P449" s="67"/>
      <c r="Q449" s="67"/>
      <c r="R449" s="67"/>
      <c r="S449" s="67"/>
      <c r="T449" s="68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T449" s="20" t="s">
        <v>131</v>
      </c>
      <c r="AU449" s="20" t="s">
        <v>84</v>
      </c>
    </row>
    <row r="450" spans="1:65" s="2" customFormat="1" ht="11.25">
      <c r="A450" s="37"/>
      <c r="B450" s="38"/>
      <c r="C450" s="39"/>
      <c r="D450" s="194" t="s">
        <v>169</v>
      </c>
      <c r="E450" s="39"/>
      <c r="F450" s="195" t="s">
        <v>697</v>
      </c>
      <c r="G450" s="39"/>
      <c r="H450" s="39"/>
      <c r="I450" s="191"/>
      <c r="J450" s="39"/>
      <c r="K450" s="39"/>
      <c r="L450" s="42"/>
      <c r="M450" s="192"/>
      <c r="N450" s="193"/>
      <c r="O450" s="67"/>
      <c r="P450" s="67"/>
      <c r="Q450" s="67"/>
      <c r="R450" s="67"/>
      <c r="S450" s="67"/>
      <c r="T450" s="68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20" t="s">
        <v>169</v>
      </c>
      <c r="AU450" s="20" t="s">
        <v>84</v>
      </c>
    </row>
    <row r="451" spans="1:65" s="14" customFormat="1" ht="11.25">
      <c r="B451" s="207"/>
      <c r="C451" s="208"/>
      <c r="D451" s="189" t="s">
        <v>171</v>
      </c>
      <c r="E451" s="209" t="s">
        <v>20</v>
      </c>
      <c r="F451" s="210" t="s">
        <v>698</v>
      </c>
      <c r="G451" s="208"/>
      <c r="H451" s="209" t="s">
        <v>20</v>
      </c>
      <c r="I451" s="211"/>
      <c r="J451" s="208"/>
      <c r="K451" s="208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171</v>
      </c>
      <c r="AU451" s="216" t="s">
        <v>84</v>
      </c>
      <c r="AV451" s="14" t="s">
        <v>22</v>
      </c>
      <c r="AW451" s="14" t="s">
        <v>35</v>
      </c>
      <c r="AX451" s="14" t="s">
        <v>74</v>
      </c>
      <c r="AY451" s="216" t="s">
        <v>123</v>
      </c>
    </row>
    <row r="452" spans="1:65" s="13" customFormat="1" ht="11.25">
      <c r="B452" s="196"/>
      <c r="C452" s="197"/>
      <c r="D452" s="189" t="s">
        <v>171</v>
      </c>
      <c r="E452" s="198" t="s">
        <v>20</v>
      </c>
      <c r="F452" s="199" t="s">
        <v>699</v>
      </c>
      <c r="G452" s="197"/>
      <c r="H452" s="200">
        <v>319.26400000000001</v>
      </c>
      <c r="I452" s="201"/>
      <c r="J452" s="197"/>
      <c r="K452" s="197"/>
      <c r="L452" s="202"/>
      <c r="M452" s="203"/>
      <c r="N452" s="204"/>
      <c r="O452" s="204"/>
      <c r="P452" s="204"/>
      <c r="Q452" s="204"/>
      <c r="R452" s="204"/>
      <c r="S452" s="204"/>
      <c r="T452" s="205"/>
      <c r="AT452" s="206" t="s">
        <v>171</v>
      </c>
      <c r="AU452" s="206" t="s">
        <v>84</v>
      </c>
      <c r="AV452" s="13" t="s">
        <v>84</v>
      </c>
      <c r="AW452" s="13" t="s">
        <v>35</v>
      </c>
      <c r="AX452" s="13" t="s">
        <v>74</v>
      </c>
      <c r="AY452" s="206" t="s">
        <v>123</v>
      </c>
    </row>
    <row r="453" spans="1:65" s="13" customFormat="1" ht="11.25">
      <c r="B453" s="196"/>
      <c r="C453" s="197"/>
      <c r="D453" s="189" t="s">
        <v>171</v>
      </c>
      <c r="E453" s="198" t="s">
        <v>20</v>
      </c>
      <c r="F453" s="199" t="s">
        <v>700</v>
      </c>
      <c r="G453" s="197"/>
      <c r="H453" s="200">
        <v>-22.116</v>
      </c>
      <c r="I453" s="201"/>
      <c r="J453" s="197"/>
      <c r="K453" s="197"/>
      <c r="L453" s="202"/>
      <c r="M453" s="203"/>
      <c r="N453" s="204"/>
      <c r="O453" s="204"/>
      <c r="P453" s="204"/>
      <c r="Q453" s="204"/>
      <c r="R453" s="204"/>
      <c r="S453" s="204"/>
      <c r="T453" s="205"/>
      <c r="AT453" s="206" t="s">
        <v>171</v>
      </c>
      <c r="AU453" s="206" t="s">
        <v>84</v>
      </c>
      <c r="AV453" s="13" t="s">
        <v>84</v>
      </c>
      <c r="AW453" s="13" t="s">
        <v>35</v>
      </c>
      <c r="AX453" s="13" t="s">
        <v>74</v>
      </c>
      <c r="AY453" s="206" t="s">
        <v>123</v>
      </c>
    </row>
    <row r="454" spans="1:65" s="13" customFormat="1" ht="11.25">
      <c r="B454" s="196"/>
      <c r="C454" s="197"/>
      <c r="D454" s="189" t="s">
        <v>171</v>
      </c>
      <c r="E454" s="198" t="s">
        <v>20</v>
      </c>
      <c r="F454" s="199" t="s">
        <v>701</v>
      </c>
      <c r="G454" s="197"/>
      <c r="H454" s="200">
        <v>-5.165</v>
      </c>
      <c r="I454" s="201"/>
      <c r="J454" s="197"/>
      <c r="K454" s="197"/>
      <c r="L454" s="202"/>
      <c r="M454" s="203"/>
      <c r="N454" s="204"/>
      <c r="O454" s="204"/>
      <c r="P454" s="204"/>
      <c r="Q454" s="204"/>
      <c r="R454" s="204"/>
      <c r="S454" s="204"/>
      <c r="T454" s="205"/>
      <c r="AT454" s="206" t="s">
        <v>171</v>
      </c>
      <c r="AU454" s="206" t="s">
        <v>84</v>
      </c>
      <c r="AV454" s="13" t="s">
        <v>84</v>
      </c>
      <c r="AW454" s="13" t="s">
        <v>35</v>
      </c>
      <c r="AX454" s="13" t="s">
        <v>74</v>
      </c>
      <c r="AY454" s="206" t="s">
        <v>123</v>
      </c>
    </row>
    <row r="455" spans="1:65" s="13" customFormat="1" ht="11.25">
      <c r="B455" s="196"/>
      <c r="C455" s="197"/>
      <c r="D455" s="189" t="s">
        <v>171</v>
      </c>
      <c r="E455" s="198" t="s">
        <v>20</v>
      </c>
      <c r="F455" s="199" t="s">
        <v>702</v>
      </c>
      <c r="G455" s="197"/>
      <c r="H455" s="200">
        <v>-110.57599999999999</v>
      </c>
      <c r="I455" s="201"/>
      <c r="J455" s="197"/>
      <c r="K455" s="197"/>
      <c r="L455" s="202"/>
      <c r="M455" s="203"/>
      <c r="N455" s="204"/>
      <c r="O455" s="204"/>
      <c r="P455" s="204"/>
      <c r="Q455" s="204"/>
      <c r="R455" s="204"/>
      <c r="S455" s="204"/>
      <c r="T455" s="205"/>
      <c r="AT455" s="206" t="s">
        <v>171</v>
      </c>
      <c r="AU455" s="206" t="s">
        <v>84</v>
      </c>
      <c r="AV455" s="13" t="s">
        <v>84</v>
      </c>
      <c r="AW455" s="13" t="s">
        <v>35</v>
      </c>
      <c r="AX455" s="13" t="s">
        <v>74</v>
      </c>
      <c r="AY455" s="206" t="s">
        <v>123</v>
      </c>
    </row>
    <row r="456" spans="1:65" s="15" customFormat="1" ht="11.25">
      <c r="B456" s="217"/>
      <c r="C456" s="218"/>
      <c r="D456" s="189" t="s">
        <v>171</v>
      </c>
      <c r="E456" s="219" t="s">
        <v>20</v>
      </c>
      <c r="F456" s="220" t="s">
        <v>206</v>
      </c>
      <c r="G456" s="218"/>
      <c r="H456" s="221">
        <v>181.40700000000001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171</v>
      </c>
      <c r="AU456" s="227" t="s">
        <v>84</v>
      </c>
      <c r="AV456" s="15" t="s">
        <v>129</v>
      </c>
      <c r="AW456" s="15" t="s">
        <v>35</v>
      </c>
      <c r="AX456" s="15" t="s">
        <v>22</v>
      </c>
      <c r="AY456" s="227" t="s">
        <v>123</v>
      </c>
    </row>
    <row r="457" spans="1:65" s="2" customFormat="1" ht="16.5" customHeight="1">
      <c r="A457" s="37"/>
      <c r="B457" s="38"/>
      <c r="C457" s="239" t="s">
        <v>703</v>
      </c>
      <c r="D457" s="239" t="s">
        <v>371</v>
      </c>
      <c r="E457" s="240" t="s">
        <v>704</v>
      </c>
      <c r="F457" s="241" t="s">
        <v>705</v>
      </c>
      <c r="G457" s="242" t="s">
        <v>352</v>
      </c>
      <c r="H457" s="243">
        <v>339.23099999999999</v>
      </c>
      <c r="I457" s="244"/>
      <c r="J457" s="245">
        <f>ROUND(I457*H457,2)</f>
        <v>0</v>
      </c>
      <c r="K457" s="241" t="s">
        <v>20</v>
      </c>
      <c r="L457" s="246"/>
      <c r="M457" s="247" t="s">
        <v>20</v>
      </c>
      <c r="N457" s="248" t="s">
        <v>45</v>
      </c>
      <c r="O457" s="67"/>
      <c r="P457" s="185">
        <f>O457*H457</f>
        <v>0</v>
      </c>
      <c r="Q457" s="185">
        <v>0</v>
      </c>
      <c r="R457" s="185">
        <f>Q457*H457</f>
        <v>0</v>
      </c>
      <c r="S457" s="185">
        <v>0</v>
      </c>
      <c r="T457" s="186">
        <f>S457*H457</f>
        <v>0</v>
      </c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R457" s="187" t="s">
        <v>162</v>
      </c>
      <c r="AT457" s="187" t="s">
        <v>371</v>
      </c>
      <c r="AU457" s="187" t="s">
        <v>84</v>
      </c>
      <c r="AY457" s="20" t="s">
        <v>123</v>
      </c>
      <c r="BE457" s="188">
        <f>IF(N457="základní",J457,0)</f>
        <v>0</v>
      </c>
      <c r="BF457" s="188">
        <f>IF(N457="snížená",J457,0)</f>
        <v>0</v>
      </c>
      <c r="BG457" s="188">
        <f>IF(N457="zákl. přenesená",J457,0)</f>
        <v>0</v>
      </c>
      <c r="BH457" s="188">
        <f>IF(N457="sníž. přenesená",J457,0)</f>
        <v>0</v>
      </c>
      <c r="BI457" s="188">
        <f>IF(N457="nulová",J457,0)</f>
        <v>0</v>
      </c>
      <c r="BJ457" s="20" t="s">
        <v>22</v>
      </c>
      <c r="BK457" s="188">
        <f>ROUND(I457*H457,2)</f>
        <v>0</v>
      </c>
      <c r="BL457" s="20" t="s">
        <v>129</v>
      </c>
      <c r="BM457" s="187" t="s">
        <v>706</v>
      </c>
    </row>
    <row r="458" spans="1:65" s="13" customFormat="1" ht="11.25">
      <c r="B458" s="196"/>
      <c r="C458" s="197"/>
      <c r="D458" s="189" t="s">
        <v>171</v>
      </c>
      <c r="E458" s="198" t="s">
        <v>20</v>
      </c>
      <c r="F458" s="199" t="s">
        <v>707</v>
      </c>
      <c r="G458" s="197"/>
      <c r="H458" s="200">
        <v>339.23099999999999</v>
      </c>
      <c r="I458" s="201"/>
      <c r="J458" s="197"/>
      <c r="K458" s="197"/>
      <c r="L458" s="202"/>
      <c r="M458" s="203"/>
      <c r="N458" s="204"/>
      <c r="O458" s="204"/>
      <c r="P458" s="204"/>
      <c r="Q458" s="204"/>
      <c r="R458" s="204"/>
      <c r="S458" s="204"/>
      <c r="T458" s="205"/>
      <c r="AT458" s="206" t="s">
        <v>171</v>
      </c>
      <c r="AU458" s="206" t="s">
        <v>84</v>
      </c>
      <c r="AV458" s="13" t="s">
        <v>84</v>
      </c>
      <c r="AW458" s="13" t="s">
        <v>35</v>
      </c>
      <c r="AX458" s="13" t="s">
        <v>22</v>
      </c>
      <c r="AY458" s="206" t="s">
        <v>123</v>
      </c>
    </row>
    <row r="459" spans="1:65" s="2" customFormat="1" ht="16.5" customHeight="1">
      <c r="A459" s="37"/>
      <c r="B459" s="38"/>
      <c r="C459" s="176" t="s">
        <v>708</v>
      </c>
      <c r="D459" s="176" t="s">
        <v>126</v>
      </c>
      <c r="E459" s="177" t="s">
        <v>709</v>
      </c>
      <c r="F459" s="178" t="s">
        <v>710</v>
      </c>
      <c r="G459" s="179" t="s">
        <v>210</v>
      </c>
      <c r="H459" s="180">
        <v>247.465</v>
      </c>
      <c r="I459" s="181"/>
      <c r="J459" s="182">
        <f>ROUND(I459*H459,2)</f>
        <v>0</v>
      </c>
      <c r="K459" s="178" t="s">
        <v>166</v>
      </c>
      <c r="L459" s="42"/>
      <c r="M459" s="183" t="s">
        <v>20</v>
      </c>
      <c r="N459" s="184" t="s">
        <v>45</v>
      </c>
      <c r="O459" s="67"/>
      <c r="P459" s="185">
        <f>O459*H459</f>
        <v>0</v>
      </c>
      <c r="Q459" s="185">
        <v>0.46</v>
      </c>
      <c r="R459" s="185">
        <f>Q459*H459</f>
        <v>113.8339</v>
      </c>
      <c r="S459" s="185">
        <v>0</v>
      </c>
      <c r="T459" s="186">
        <f>S459*H459</f>
        <v>0</v>
      </c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R459" s="187" t="s">
        <v>129</v>
      </c>
      <c r="AT459" s="187" t="s">
        <v>126</v>
      </c>
      <c r="AU459" s="187" t="s">
        <v>84</v>
      </c>
      <c r="AY459" s="20" t="s">
        <v>123</v>
      </c>
      <c r="BE459" s="188">
        <f>IF(N459="základní",J459,0)</f>
        <v>0</v>
      </c>
      <c r="BF459" s="188">
        <f>IF(N459="snížená",J459,0)</f>
        <v>0</v>
      </c>
      <c r="BG459" s="188">
        <f>IF(N459="zákl. přenesená",J459,0)</f>
        <v>0</v>
      </c>
      <c r="BH459" s="188">
        <f>IF(N459="sníž. přenesená",J459,0)</f>
        <v>0</v>
      </c>
      <c r="BI459" s="188">
        <f>IF(N459="nulová",J459,0)</f>
        <v>0</v>
      </c>
      <c r="BJ459" s="20" t="s">
        <v>22</v>
      </c>
      <c r="BK459" s="188">
        <f>ROUND(I459*H459,2)</f>
        <v>0</v>
      </c>
      <c r="BL459" s="20" t="s">
        <v>129</v>
      </c>
      <c r="BM459" s="187" t="s">
        <v>711</v>
      </c>
    </row>
    <row r="460" spans="1:65" s="2" customFormat="1" ht="11.25">
      <c r="A460" s="37"/>
      <c r="B460" s="38"/>
      <c r="C460" s="39"/>
      <c r="D460" s="189" t="s">
        <v>131</v>
      </c>
      <c r="E460" s="39"/>
      <c r="F460" s="190" t="s">
        <v>712</v>
      </c>
      <c r="G460" s="39"/>
      <c r="H460" s="39"/>
      <c r="I460" s="191"/>
      <c r="J460" s="39"/>
      <c r="K460" s="39"/>
      <c r="L460" s="42"/>
      <c r="M460" s="192"/>
      <c r="N460" s="193"/>
      <c r="O460" s="67"/>
      <c r="P460" s="67"/>
      <c r="Q460" s="67"/>
      <c r="R460" s="67"/>
      <c r="S460" s="67"/>
      <c r="T460" s="68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T460" s="20" t="s">
        <v>131</v>
      </c>
      <c r="AU460" s="20" t="s">
        <v>84</v>
      </c>
    </row>
    <row r="461" spans="1:65" s="2" customFormat="1" ht="11.25">
      <c r="A461" s="37"/>
      <c r="B461" s="38"/>
      <c r="C461" s="39"/>
      <c r="D461" s="194" t="s">
        <v>169</v>
      </c>
      <c r="E461" s="39"/>
      <c r="F461" s="195" t="s">
        <v>713</v>
      </c>
      <c r="G461" s="39"/>
      <c r="H461" s="39"/>
      <c r="I461" s="191"/>
      <c r="J461" s="39"/>
      <c r="K461" s="39"/>
      <c r="L461" s="42"/>
      <c r="M461" s="192"/>
      <c r="N461" s="193"/>
      <c r="O461" s="67"/>
      <c r="P461" s="67"/>
      <c r="Q461" s="67"/>
      <c r="R461" s="67"/>
      <c r="S461" s="67"/>
      <c r="T461" s="68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T461" s="20" t="s">
        <v>169</v>
      </c>
      <c r="AU461" s="20" t="s">
        <v>84</v>
      </c>
    </row>
    <row r="462" spans="1:65" s="14" customFormat="1" ht="11.25">
      <c r="B462" s="207"/>
      <c r="C462" s="208"/>
      <c r="D462" s="189" t="s">
        <v>171</v>
      </c>
      <c r="E462" s="209" t="s">
        <v>20</v>
      </c>
      <c r="F462" s="210" t="s">
        <v>233</v>
      </c>
      <c r="G462" s="208"/>
      <c r="H462" s="209" t="s">
        <v>20</v>
      </c>
      <c r="I462" s="211"/>
      <c r="J462" s="208"/>
      <c r="K462" s="208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171</v>
      </c>
      <c r="AU462" s="216" t="s">
        <v>84</v>
      </c>
      <c r="AV462" s="14" t="s">
        <v>22</v>
      </c>
      <c r="AW462" s="14" t="s">
        <v>35</v>
      </c>
      <c r="AX462" s="14" t="s">
        <v>74</v>
      </c>
      <c r="AY462" s="216" t="s">
        <v>123</v>
      </c>
    </row>
    <row r="463" spans="1:65" s="13" customFormat="1" ht="11.25">
      <c r="B463" s="196"/>
      <c r="C463" s="197"/>
      <c r="D463" s="189" t="s">
        <v>171</v>
      </c>
      <c r="E463" s="198" t="s">
        <v>20</v>
      </c>
      <c r="F463" s="199" t="s">
        <v>714</v>
      </c>
      <c r="G463" s="197"/>
      <c r="H463" s="200">
        <v>159.44999999999999</v>
      </c>
      <c r="I463" s="201"/>
      <c r="J463" s="197"/>
      <c r="K463" s="197"/>
      <c r="L463" s="202"/>
      <c r="M463" s="203"/>
      <c r="N463" s="204"/>
      <c r="O463" s="204"/>
      <c r="P463" s="204"/>
      <c r="Q463" s="204"/>
      <c r="R463" s="204"/>
      <c r="S463" s="204"/>
      <c r="T463" s="205"/>
      <c r="AT463" s="206" t="s">
        <v>171</v>
      </c>
      <c r="AU463" s="206" t="s">
        <v>84</v>
      </c>
      <c r="AV463" s="13" t="s">
        <v>84</v>
      </c>
      <c r="AW463" s="13" t="s">
        <v>35</v>
      </c>
      <c r="AX463" s="13" t="s">
        <v>74</v>
      </c>
      <c r="AY463" s="206" t="s">
        <v>123</v>
      </c>
    </row>
    <row r="464" spans="1:65" s="13" customFormat="1" ht="11.25">
      <c r="B464" s="196"/>
      <c r="C464" s="197"/>
      <c r="D464" s="189" t="s">
        <v>171</v>
      </c>
      <c r="E464" s="198" t="s">
        <v>20</v>
      </c>
      <c r="F464" s="199" t="s">
        <v>715</v>
      </c>
      <c r="G464" s="197"/>
      <c r="H464" s="200">
        <v>69.165000000000006</v>
      </c>
      <c r="I464" s="201"/>
      <c r="J464" s="197"/>
      <c r="K464" s="197"/>
      <c r="L464" s="202"/>
      <c r="M464" s="203"/>
      <c r="N464" s="204"/>
      <c r="O464" s="204"/>
      <c r="P464" s="204"/>
      <c r="Q464" s="204"/>
      <c r="R464" s="204"/>
      <c r="S464" s="204"/>
      <c r="T464" s="205"/>
      <c r="AT464" s="206" t="s">
        <v>171</v>
      </c>
      <c r="AU464" s="206" t="s">
        <v>84</v>
      </c>
      <c r="AV464" s="13" t="s">
        <v>84</v>
      </c>
      <c r="AW464" s="13" t="s">
        <v>35</v>
      </c>
      <c r="AX464" s="13" t="s">
        <v>74</v>
      </c>
      <c r="AY464" s="206" t="s">
        <v>123</v>
      </c>
    </row>
    <row r="465" spans="1:65" s="14" customFormat="1" ht="11.25">
      <c r="B465" s="207"/>
      <c r="C465" s="208"/>
      <c r="D465" s="189" t="s">
        <v>171</v>
      </c>
      <c r="E465" s="209" t="s">
        <v>20</v>
      </c>
      <c r="F465" s="210" t="s">
        <v>236</v>
      </c>
      <c r="G465" s="208"/>
      <c r="H465" s="209" t="s">
        <v>20</v>
      </c>
      <c r="I465" s="211"/>
      <c r="J465" s="208"/>
      <c r="K465" s="208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171</v>
      </c>
      <c r="AU465" s="216" t="s">
        <v>84</v>
      </c>
      <c r="AV465" s="14" t="s">
        <v>22</v>
      </c>
      <c r="AW465" s="14" t="s">
        <v>35</v>
      </c>
      <c r="AX465" s="14" t="s">
        <v>74</v>
      </c>
      <c r="AY465" s="216" t="s">
        <v>123</v>
      </c>
    </row>
    <row r="466" spans="1:65" s="13" customFormat="1" ht="11.25">
      <c r="B466" s="196"/>
      <c r="C466" s="197"/>
      <c r="D466" s="189" t="s">
        <v>171</v>
      </c>
      <c r="E466" s="198" t="s">
        <v>20</v>
      </c>
      <c r="F466" s="199" t="s">
        <v>716</v>
      </c>
      <c r="G466" s="197"/>
      <c r="H466" s="200">
        <v>18.850000000000001</v>
      </c>
      <c r="I466" s="201"/>
      <c r="J466" s="197"/>
      <c r="K466" s="197"/>
      <c r="L466" s="202"/>
      <c r="M466" s="203"/>
      <c r="N466" s="204"/>
      <c r="O466" s="204"/>
      <c r="P466" s="204"/>
      <c r="Q466" s="204"/>
      <c r="R466" s="204"/>
      <c r="S466" s="204"/>
      <c r="T466" s="205"/>
      <c r="AT466" s="206" t="s">
        <v>171</v>
      </c>
      <c r="AU466" s="206" t="s">
        <v>84</v>
      </c>
      <c r="AV466" s="13" t="s">
        <v>84</v>
      </c>
      <c r="AW466" s="13" t="s">
        <v>35</v>
      </c>
      <c r="AX466" s="13" t="s">
        <v>74</v>
      </c>
      <c r="AY466" s="206" t="s">
        <v>123</v>
      </c>
    </row>
    <row r="467" spans="1:65" s="15" customFormat="1" ht="11.25">
      <c r="B467" s="217"/>
      <c r="C467" s="218"/>
      <c r="D467" s="189" t="s">
        <v>171</v>
      </c>
      <c r="E467" s="219" t="s">
        <v>20</v>
      </c>
      <c r="F467" s="220" t="s">
        <v>206</v>
      </c>
      <c r="G467" s="218"/>
      <c r="H467" s="221">
        <v>247.465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171</v>
      </c>
      <c r="AU467" s="227" t="s">
        <v>84</v>
      </c>
      <c r="AV467" s="15" t="s">
        <v>129</v>
      </c>
      <c r="AW467" s="15" t="s">
        <v>35</v>
      </c>
      <c r="AX467" s="15" t="s">
        <v>22</v>
      </c>
      <c r="AY467" s="227" t="s">
        <v>123</v>
      </c>
    </row>
    <row r="468" spans="1:65" s="2" customFormat="1" ht="16.5" customHeight="1">
      <c r="A468" s="37"/>
      <c r="B468" s="38"/>
      <c r="C468" s="176" t="s">
        <v>717</v>
      </c>
      <c r="D468" s="176" t="s">
        <v>126</v>
      </c>
      <c r="E468" s="177" t="s">
        <v>718</v>
      </c>
      <c r="F468" s="178" t="s">
        <v>719</v>
      </c>
      <c r="G468" s="179" t="s">
        <v>210</v>
      </c>
      <c r="H468" s="180">
        <v>348.08499999999998</v>
      </c>
      <c r="I468" s="181"/>
      <c r="J468" s="182">
        <f>ROUND(I468*H468,2)</f>
        <v>0</v>
      </c>
      <c r="K468" s="178" t="s">
        <v>166</v>
      </c>
      <c r="L468" s="42"/>
      <c r="M468" s="183" t="s">
        <v>20</v>
      </c>
      <c r="N468" s="184" t="s">
        <v>45</v>
      </c>
      <c r="O468" s="67"/>
      <c r="P468" s="185">
        <f>O468*H468</f>
        <v>0</v>
      </c>
      <c r="Q468" s="185">
        <v>0.51817000000000002</v>
      </c>
      <c r="R468" s="185">
        <f>Q468*H468</f>
        <v>180.36720445</v>
      </c>
      <c r="S468" s="185">
        <v>0</v>
      </c>
      <c r="T468" s="186">
        <f>S468*H468</f>
        <v>0</v>
      </c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R468" s="187" t="s">
        <v>129</v>
      </c>
      <c r="AT468" s="187" t="s">
        <v>126</v>
      </c>
      <c r="AU468" s="187" t="s">
        <v>84</v>
      </c>
      <c r="AY468" s="20" t="s">
        <v>123</v>
      </c>
      <c r="BE468" s="188">
        <f>IF(N468="základní",J468,0)</f>
        <v>0</v>
      </c>
      <c r="BF468" s="188">
        <f>IF(N468="snížená",J468,0)</f>
        <v>0</v>
      </c>
      <c r="BG468" s="188">
        <f>IF(N468="zákl. přenesená",J468,0)</f>
        <v>0</v>
      </c>
      <c r="BH468" s="188">
        <f>IF(N468="sníž. přenesená",J468,0)</f>
        <v>0</v>
      </c>
      <c r="BI468" s="188">
        <f>IF(N468="nulová",J468,0)</f>
        <v>0</v>
      </c>
      <c r="BJ468" s="20" t="s">
        <v>22</v>
      </c>
      <c r="BK468" s="188">
        <f>ROUND(I468*H468,2)</f>
        <v>0</v>
      </c>
      <c r="BL468" s="20" t="s">
        <v>129</v>
      </c>
      <c r="BM468" s="187" t="s">
        <v>720</v>
      </c>
    </row>
    <row r="469" spans="1:65" s="2" customFormat="1" ht="11.25">
      <c r="A469" s="37"/>
      <c r="B469" s="38"/>
      <c r="C469" s="39"/>
      <c r="D469" s="189" t="s">
        <v>131</v>
      </c>
      <c r="E469" s="39"/>
      <c r="F469" s="190" t="s">
        <v>721</v>
      </c>
      <c r="G469" s="39"/>
      <c r="H469" s="39"/>
      <c r="I469" s="191"/>
      <c r="J469" s="39"/>
      <c r="K469" s="39"/>
      <c r="L469" s="42"/>
      <c r="M469" s="192"/>
      <c r="N469" s="193"/>
      <c r="O469" s="67"/>
      <c r="P469" s="67"/>
      <c r="Q469" s="67"/>
      <c r="R469" s="67"/>
      <c r="S469" s="67"/>
      <c r="T469" s="68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T469" s="20" t="s">
        <v>131</v>
      </c>
      <c r="AU469" s="20" t="s">
        <v>84</v>
      </c>
    </row>
    <row r="470" spans="1:65" s="2" customFormat="1" ht="11.25">
      <c r="A470" s="37"/>
      <c r="B470" s="38"/>
      <c r="C470" s="39"/>
      <c r="D470" s="194" t="s">
        <v>169</v>
      </c>
      <c r="E470" s="39"/>
      <c r="F470" s="195" t="s">
        <v>722</v>
      </c>
      <c r="G470" s="39"/>
      <c r="H470" s="39"/>
      <c r="I470" s="191"/>
      <c r="J470" s="39"/>
      <c r="K470" s="39"/>
      <c r="L470" s="42"/>
      <c r="M470" s="192"/>
      <c r="N470" s="193"/>
      <c r="O470" s="67"/>
      <c r="P470" s="67"/>
      <c r="Q470" s="67"/>
      <c r="R470" s="67"/>
      <c r="S470" s="67"/>
      <c r="T470" s="68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20" t="s">
        <v>169</v>
      </c>
      <c r="AU470" s="20" t="s">
        <v>84</v>
      </c>
    </row>
    <row r="471" spans="1:65" s="14" customFormat="1" ht="11.25">
      <c r="B471" s="207"/>
      <c r="C471" s="208"/>
      <c r="D471" s="189" t="s">
        <v>171</v>
      </c>
      <c r="E471" s="209" t="s">
        <v>20</v>
      </c>
      <c r="F471" s="210" t="s">
        <v>233</v>
      </c>
      <c r="G471" s="208"/>
      <c r="H471" s="209" t="s">
        <v>20</v>
      </c>
      <c r="I471" s="211"/>
      <c r="J471" s="208"/>
      <c r="K471" s="208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171</v>
      </c>
      <c r="AU471" s="216" t="s">
        <v>84</v>
      </c>
      <c r="AV471" s="14" t="s">
        <v>22</v>
      </c>
      <c r="AW471" s="14" t="s">
        <v>35</v>
      </c>
      <c r="AX471" s="14" t="s">
        <v>74</v>
      </c>
      <c r="AY471" s="216" t="s">
        <v>123</v>
      </c>
    </row>
    <row r="472" spans="1:65" s="13" customFormat="1" ht="11.25">
      <c r="B472" s="196"/>
      <c r="C472" s="197"/>
      <c r="D472" s="189" t="s">
        <v>171</v>
      </c>
      <c r="E472" s="198" t="s">
        <v>20</v>
      </c>
      <c r="F472" s="199" t="s">
        <v>723</v>
      </c>
      <c r="G472" s="197"/>
      <c r="H472" s="200">
        <v>223.65</v>
      </c>
      <c r="I472" s="201"/>
      <c r="J472" s="197"/>
      <c r="K472" s="197"/>
      <c r="L472" s="202"/>
      <c r="M472" s="203"/>
      <c r="N472" s="204"/>
      <c r="O472" s="204"/>
      <c r="P472" s="204"/>
      <c r="Q472" s="204"/>
      <c r="R472" s="204"/>
      <c r="S472" s="204"/>
      <c r="T472" s="205"/>
      <c r="AT472" s="206" t="s">
        <v>171</v>
      </c>
      <c r="AU472" s="206" t="s">
        <v>84</v>
      </c>
      <c r="AV472" s="13" t="s">
        <v>84</v>
      </c>
      <c r="AW472" s="13" t="s">
        <v>35</v>
      </c>
      <c r="AX472" s="13" t="s">
        <v>74</v>
      </c>
      <c r="AY472" s="206" t="s">
        <v>123</v>
      </c>
    </row>
    <row r="473" spans="1:65" s="13" customFormat="1" ht="11.25">
      <c r="B473" s="196"/>
      <c r="C473" s="197"/>
      <c r="D473" s="189" t="s">
        <v>171</v>
      </c>
      <c r="E473" s="198" t="s">
        <v>20</v>
      </c>
      <c r="F473" s="199" t="s">
        <v>724</v>
      </c>
      <c r="G473" s="197"/>
      <c r="H473" s="200">
        <v>97.784999999999997</v>
      </c>
      <c r="I473" s="201"/>
      <c r="J473" s="197"/>
      <c r="K473" s="197"/>
      <c r="L473" s="202"/>
      <c r="M473" s="203"/>
      <c r="N473" s="204"/>
      <c r="O473" s="204"/>
      <c r="P473" s="204"/>
      <c r="Q473" s="204"/>
      <c r="R473" s="204"/>
      <c r="S473" s="204"/>
      <c r="T473" s="205"/>
      <c r="AT473" s="206" t="s">
        <v>171</v>
      </c>
      <c r="AU473" s="206" t="s">
        <v>84</v>
      </c>
      <c r="AV473" s="13" t="s">
        <v>84</v>
      </c>
      <c r="AW473" s="13" t="s">
        <v>35</v>
      </c>
      <c r="AX473" s="13" t="s">
        <v>74</v>
      </c>
      <c r="AY473" s="206" t="s">
        <v>123</v>
      </c>
    </row>
    <row r="474" spans="1:65" s="14" customFormat="1" ht="11.25">
      <c r="B474" s="207"/>
      <c r="C474" s="208"/>
      <c r="D474" s="189" t="s">
        <v>171</v>
      </c>
      <c r="E474" s="209" t="s">
        <v>20</v>
      </c>
      <c r="F474" s="210" t="s">
        <v>236</v>
      </c>
      <c r="G474" s="208"/>
      <c r="H474" s="209" t="s">
        <v>20</v>
      </c>
      <c r="I474" s="211"/>
      <c r="J474" s="208"/>
      <c r="K474" s="208"/>
      <c r="L474" s="212"/>
      <c r="M474" s="213"/>
      <c r="N474" s="214"/>
      <c r="O474" s="214"/>
      <c r="P474" s="214"/>
      <c r="Q474" s="214"/>
      <c r="R474" s="214"/>
      <c r="S474" s="214"/>
      <c r="T474" s="215"/>
      <c r="AT474" s="216" t="s">
        <v>171</v>
      </c>
      <c r="AU474" s="216" t="s">
        <v>84</v>
      </c>
      <c r="AV474" s="14" t="s">
        <v>22</v>
      </c>
      <c r="AW474" s="14" t="s">
        <v>35</v>
      </c>
      <c r="AX474" s="14" t="s">
        <v>74</v>
      </c>
      <c r="AY474" s="216" t="s">
        <v>123</v>
      </c>
    </row>
    <row r="475" spans="1:65" s="13" customFormat="1" ht="11.25">
      <c r="B475" s="196"/>
      <c r="C475" s="197"/>
      <c r="D475" s="189" t="s">
        <v>171</v>
      </c>
      <c r="E475" s="198" t="s">
        <v>20</v>
      </c>
      <c r="F475" s="199" t="s">
        <v>725</v>
      </c>
      <c r="G475" s="197"/>
      <c r="H475" s="200">
        <v>26.65</v>
      </c>
      <c r="I475" s="201"/>
      <c r="J475" s="197"/>
      <c r="K475" s="197"/>
      <c r="L475" s="202"/>
      <c r="M475" s="203"/>
      <c r="N475" s="204"/>
      <c r="O475" s="204"/>
      <c r="P475" s="204"/>
      <c r="Q475" s="204"/>
      <c r="R475" s="204"/>
      <c r="S475" s="204"/>
      <c r="T475" s="205"/>
      <c r="AT475" s="206" t="s">
        <v>171</v>
      </c>
      <c r="AU475" s="206" t="s">
        <v>84</v>
      </c>
      <c r="AV475" s="13" t="s">
        <v>84</v>
      </c>
      <c r="AW475" s="13" t="s">
        <v>35</v>
      </c>
      <c r="AX475" s="13" t="s">
        <v>74</v>
      </c>
      <c r="AY475" s="206" t="s">
        <v>123</v>
      </c>
    </row>
    <row r="476" spans="1:65" s="15" customFormat="1" ht="11.25">
      <c r="B476" s="217"/>
      <c r="C476" s="218"/>
      <c r="D476" s="189" t="s">
        <v>171</v>
      </c>
      <c r="E476" s="219" t="s">
        <v>20</v>
      </c>
      <c r="F476" s="220" t="s">
        <v>206</v>
      </c>
      <c r="G476" s="218"/>
      <c r="H476" s="221">
        <v>348.08499999999998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171</v>
      </c>
      <c r="AU476" s="227" t="s">
        <v>84</v>
      </c>
      <c r="AV476" s="15" t="s">
        <v>129</v>
      </c>
      <c r="AW476" s="15" t="s">
        <v>35</v>
      </c>
      <c r="AX476" s="15" t="s">
        <v>22</v>
      </c>
      <c r="AY476" s="227" t="s">
        <v>123</v>
      </c>
    </row>
    <row r="477" spans="1:65" s="2" customFormat="1" ht="16.5" customHeight="1">
      <c r="A477" s="37"/>
      <c r="B477" s="38"/>
      <c r="C477" s="176" t="s">
        <v>726</v>
      </c>
      <c r="D477" s="176" t="s">
        <v>126</v>
      </c>
      <c r="E477" s="177" t="s">
        <v>727</v>
      </c>
      <c r="F477" s="178" t="s">
        <v>728</v>
      </c>
      <c r="G477" s="179" t="s">
        <v>210</v>
      </c>
      <c r="H477" s="180">
        <v>448.70499999999998</v>
      </c>
      <c r="I477" s="181"/>
      <c r="J477" s="182">
        <f>ROUND(I477*H477,2)</f>
        <v>0</v>
      </c>
      <c r="K477" s="178" t="s">
        <v>166</v>
      </c>
      <c r="L477" s="42"/>
      <c r="M477" s="183" t="s">
        <v>20</v>
      </c>
      <c r="N477" s="184" t="s">
        <v>45</v>
      </c>
      <c r="O477" s="67"/>
      <c r="P477" s="185">
        <f>O477*H477</f>
        <v>0</v>
      </c>
      <c r="Q477" s="185">
        <v>5.6100000000000004E-3</v>
      </c>
      <c r="R477" s="185">
        <f>Q477*H477</f>
        <v>2.51723505</v>
      </c>
      <c r="S477" s="185">
        <v>0</v>
      </c>
      <c r="T477" s="186">
        <f>S477*H477</f>
        <v>0</v>
      </c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R477" s="187" t="s">
        <v>129</v>
      </c>
      <c r="AT477" s="187" t="s">
        <v>126</v>
      </c>
      <c r="AU477" s="187" t="s">
        <v>84</v>
      </c>
      <c r="AY477" s="20" t="s">
        <v>123</v>
      </c>
      <c r="BE477" s="188">
        <f>IF(N477="základní",J477,0)</f>
        <v>0</v>
      </c>
      <c r="BF477" s="188">
        <f>IF(N477="snížená",J477,0)</f>
        <v>0</v>
      </c>
      <c r="BG477" s="188">
        <f>IF(N477="zákl. přenesená",J477,0)</f>
        <v>0</v>
      </c>
      <c r="BH477" s="188">
        <f>IF(N477="sníž. přenesená",J477,0)</f>
        <v>0</v>
      </c>
      <c r="BI477" s="188">
        <f>IF(N477="nulová",J477,0)</f>
        <v>0</v>
      </c>
      <c r="BJ477" s="20" t="s">
        <v>22</v>
      </c>
      <c r="BK477" s="188">
        <f>ROUND(I477*H477,2)</f>
        <v>0</v>
      </c>
      <c r="BL477" s="20" t="s">
        <v>129</v>
      </c>
      <c r="BM477" s="187" t="s">
        <v>729</v>
      </c>
    </row>
    <row r="478" spans="1:65" s="2" customFormat="1" ht="11.25">
      <c r="A478" s="37"/>
      <c r="B478" s="38"/>
      <c r="C478" s="39"/>
      <c r="D478" s="189" t="s">
        <v>131</v>
      </c>
      <c r="E478" s="39"/>
      <c r="F478" s="190" t="s">
        <v>730</v>
      </c>
      <c r="G478" s="39"/>
      <c r="H478" s="39"/>
      <c r="I478" s="191"/>
      <c r="J478" s="39"/>
      <c r="K478" s="39"/>
      <c r="L478" s="42"/>
      <c r="M478" s="192"/>
      <c r="N478" s="193"/>
      <c r="O478" s="67"/>
      <c r="P478" s="67"/>
      <c r="Q478" s="67"/>
      <c r="R478" s="67"/>
      <c r="S478" s="67"/>
      <c r="T478" s="68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T478" s="20" t="s">
        <v>131</v>
      </c>
      <c r="AU478" s="20" t="s">
        <v>84</v>
      </c>
    </row>
    <row r="479" spans="1:65" s="2" customFormat="1" ht="11.25">
      <c r="A479" s="37"/>
      <c r="B479" s="38"/>
      <c r="C479" s="39"/>
      <c r="D479" s="194" t="s">
        <v>169</v>
      </c>
      <c r="E479" s="39"/>
      <c r="F479" s="195" t="s">
        <v>731</v>
      </c>
      <c r="G479" s="39"/>
      <c r="H479" s="39"/>
      <c r="I479" s="191"/>
      <c r="J479" s="39"/>
      <c r="K479" s="39"/>
      <c r="L479" s="42"/>
      <c r="M479" s="192"/>
      <c r="N479" s="193"/>
      <c r="O479" s="67"/>
      <c r="P479" s="67"/>
      <c r="Q479" s="67"/>
      <c r="R479" s="67"/>
      <c r="S479" s="67"/>
      <c r="T479" s="68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T479" s="20" t="s">
        <v>169</v>
      </c>
      <c r="AU479" s="20" t="s">
        <v>84</v>
      </c>
    </row>
    <row r="480" spans="1:65" s="14" customFormat="1" ht="11.25">
      <c r="B480" s="207"/>
      <c r="C480" s="208"/>
      <c r="D480" s="189" t="s">
        <v>171</v>
      </c>
      <c r="E480" s="209" t="s">
        <v>20</v>
      </c>
      <c r="F480" s="210" t="s">
        <v>233</v>
      </c>
      <c r="G480" s="208"/>
      <c r="H480" s="209" t="s">
        <v>20</v>
      </c>
      <c r="I480" s="211"/>
      <c r="J480" s="208"/>
      <c r="K480" s="208"/>
      <c r="L480" s="212"/>
      <c r="M480" s="213"/>
      <c r="N480" s="214"/>
      <c r="O480" s="214"/>
      <c r="P480" s="214"/>
      <c r="Q480" s="214"/>
      <c r="R480" s="214"/>
      <c r="S480" s="214"/>
      <c r="T480" s="215"/>
      <c r="AT480" s="216" t="s">
        <v>171</v>
      </c>
      <c r="AU480" s="216" t="s">
        <v>84</v>
      </c>
      <c r="AV480" s="14" t="s">
        <v>22</v>
      </c>
      <c r="AW480" s="14" t="s">
        <v>35</v>
      </c>
      <c r="AX480" s="14" t="s">
        <v>74</v>
      </c>
      <c r="AY480" s="216" t="s">
        <v>123</v>
      </c>
    </row>
    <row r="481" spans="1:65" s="13" customFormat="1" ht="11.25">
      <c r="B481" s="196"/>
      <c r="C481" s="197"/>
      <c r="D481" s="189" t="s">
        <v>171</v>
      </c>
      <c r="E481" s="198" t="s">
        <v>20</v>
      </c>
      <c r="F481" s="199" t="s">
        <v>732</v>
      </c>
      <c r="G481" s="197"/>
      <c r="H481" s="200">
        <v>287.85000000000002</v>
      </c>
      <c r="I481" s="201"/>
      <c r="J481" s="197"/>
      <c r="K481" s="197"/>
      <c r="L481" s="202"/>
      <c r="M481" s="203"/>
      <c r="N481" s="204"/>
      <c r="O481" s="204"/>
      <c r="P481" s="204"/>
      <c r="Q481" s="204"/>
      <c r="R481" s="204"/>
      <c r="S481" s="204"/>
      <c r="T481" s="205"/>
      <c r="AT481" s="206" t="s">
        <v>171</v>
      </c>
      <c r="AU481" s="206" t="s">
        <v>84</v>
      </c>
      <c r="AV481" s="13" t="s">
        <v>84</v>
      </c>
      <c r="AW481" s="13" t="s">
        <v>35</v>
      </c>
      <c r="AX481" s="13" t="s">
        <v>74</v>
      </c>
      <c r="AY481" s="206" t="s">
        <v>123</v>
      </c>
    </row>
    <row r="482" spans="1:65" s="13" customFormat="1" ht="11.25">
      <c r="B482" s="196"/>
      <c r="C482" s="197"/>
      <c r="D482" s="189" t="s">
        <v>171</v>
      </c>
      <c r="E482" s="198" t="s">
        <v>20</v>
      </c>
      <c r="F482" s="199" t="s">
        <v>733</v>
      </c>
      <c r="G482" s="197"/>
      <c r="H482" s="200">
        <v>126.405</v>
      </c>
      <c r="I482" s="201"/>
      <c r="J482" s="197"/>
      <c r="K482" s="197"/>
      <c r="L482" s="202"/>
      <c r="M482" s="203"/>
      <c r="N482" s="204"/>
      <c r="O482" s="204"/>
      <c r="P482" s="204"/>
      <c r="Q482" s="204"/>
      <c r="R482" s="204"/>
      <c r="S482" s="204"/>
      <c r="T482" s="205"/>
      <c r="AT482" s="206" t="s">
        <v>171</v>
      </c>
      <c r="AU482" s="206" t="s">
        <v>84</v>
      </c>
      <c r="AV482" s="13" t="s">
        <v>84</v>
      </c>
      <c r="AW482" s="13" t="s">
        <v>35</v>
      </c>
      <c r="AX482" s="13" t="s">
        <v>74</v>
      </c>
      <c r="AY482" s="206" t="s">
        <v>123</v>
      </c>
    </row>
    <row r="483" spans="1:65" s="14" customFormat="1" ht="11.25">
      <c r="B483" s="207"/>
      <c r="C483" s="208"/>
      <c r="D483" s="189" t="s">
        <v>171</v>
      </c>
      <c r="E483" s="209" t="s">
        <v>20</v>
      </c>
      <c r="F483" s="210" t="s">
        <v>236</v>
      </c>
      <c r="G483" s="208"/>
      <c r="H483" s="209" t="s">
        <v>20</v>
      </c>
      <c r="I483" s="211"/>
      <c r="J483" s="208"/>
      <c r="K483" s="208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171</v>
      </c>
      <c r="AU483" s="216" t="s">
        <v>84</v>
      </c>
      <c r="AV483" s="14" t="s">
        <v>22</v>
      </c>
      <c r="AW483" s="14" t="s">
        <v>35</v>
      </c>
      <c r="AX483" s="14" t="s">
        <v>74</v>
      </c>
      <c r="AY483" s="216" t="s">
        <v>123</v>
      </c>
    </row>
    <row r="484" spans="1:65" s="13" customFormat="1" ht="11.25">
      <c r="B484" s="196"/>
      <c r="C484" s="197"/>
      <c r="D484" s="189" t="s">
        <v>171</v>
      </c>
      <c r="E484" s="198" t="s">
        <v>20</v>
      </c>
      <c r="F484" s="199" t="s">
        <v>734</v>
      </c>
      <c r="G484" s="197"/>
      <c r="H484" s="200">
        <v>34.450000000000003</v>
      </c>
      <c r="I484" s="201"/>
      <c r="J484" s="197"/>
      <c r="K484" s="197"/>
      <c r="L484" s="202"/>
      <c r="M484" s="203"/>
      <c r="N484" s="204"/>
      <c r="O484" s="204"/>
      <c r="P484" s="204"/>
      <c r="Q484" s="204"/>
      <c r="R484" s="204"/>
      <c r="S484" s="204"/>
      <c r="T484" s="205"/>
      <c r="AT484" s="206" t="s">
        <v>171</v>
      </c>
      <c r="AU484" s="206" t="s">
        <v>84</v>
      </c>
      <c r="AV484" s="13" t="s">
        <v>84</v>
      </c>
      <c r="AW484" s="13" t="s">
        <v>35</v>
      </c>
      <c r="AX484" s="13" t="s">
        <v>74</v>
      </c>
      <c r="AY484" s="206" t="s">
        <v>123</v>
      </c>
    </row>
    <row r="485" spans="1:65" s="15" customFormat="1" ht="11.25">
      <c r="B485" s="217"/>
      <c r="C485" s="218"/>
      <c r="D485" s="189" t="s">
        <v>171</v>
      </c>
      <c r="E485" s="219" t="s">
        <v>20</v>
      </c>
      <c r="F485" s="220" t="s">
        <v>206</v>
      </c>
      <c r="G485" s="218"/>
      <c r="H485" s="221">
        <v>448.70499999999998</v>
      </c>
      <c r="I485" s="222"/>
      <c r="J485" s="218"/>
      <c r="K485" s="218"/>
      <c r="L485" s="223"/>
      <c r="M485" s="224"/>
      <c r="N485" s="225"/>
      <c r="O485" s="225"/>
      <c r="P485" s="225"/>
      <c r="Q485" s="225"/>
      <c r="R485" s="225"/>
      <c r="S485" s="225"/>
      <c r="T485" s="226"/>
      <c r="AT485" s="227" t="s">
        <v>171</v>
      </c>
      <c r="AU485" s="227" t="s">
        <v>84</v>
      </c>
      <c r="AV485" s="15" t="s">
        <v>129</v>
      </c>
      <c r="AW485" s="15" t="s">
        <v>35</v>
      </c>
      <c r="AX485" s="15" t="s">
        <v>22</v>
      </c>
      <c r="AY485" s="227" t="s">
        <v>123</v>
      </c>
    </row>
    <row r="486" spans="1:65" s="2" customFormat="1" ht="16.5" customHeight="1">
      <c r="A486" s="37"/>
      <c r="B486" s="38"/>
      <c r="C486" s="176" t="s">
        <v>735</v>
      </c>
      <c r="D486" s="176" t="s">
        <v>126</v>
      </c>
      <c r="E486" s="177" t="s">
        <v>736</v>
      </c>
      <c r="F486" s="178" t="s">
        <v>737</v>
      </c>
      <c r="G486" s="179" t="s">
        <v>210</v>
      </c>
      <c r="H486" s="180">
        <v>448.70499999999998</v>
      </c>
      <c r="I486" s="181"/>
      <c r="J486" s="182">
        <f>ROUND(I486*H486,2)</f>
        <v>0</v>
      </c>
      <c r="K486" s="178" t="s">
        <v>166</v>
      </c>
      <c r="L486" s="42"/>
      <c r="M486" s="183" t="s">
        <v>20</v>
      </c>
      <c r="N486" s="184" t="s">
        <v>45</v>
      </c>
      <c r="O486" s="67"/>
      <c r="P486" s="185">
        <f>O486*H486</f>
        <v>0</v>
      </c>
      <c r="Q486" s="185">
        <v>0.39561000000000002</v>
      </c>
      <c r="R486" s="185">
        <f>Q486*H486</f>
        <v>177.51218505</v>
      </c>
      <c r="S486" s="185">
        <v>0</v>
      </c>
      <c r="T486" s="186">
        <f>S486*H486</f>
        <v>0</v>
      </c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R486" s="187" t="s">
        <v>129</v>
      </c>
      <c r="AT486" s="187" t="s">
        <v>126</v>
      </c>
      <c r="AU486" s="187" t="s">
        <v>84</v>
      </c>
      <c r="AY486" s="20" t="s">
        <v>123</v>
      </c>
      <c r="BE486" s="188">
        <f>IF(N486="základní",J486,0)</f>
        <v>0</v>
      </c>
      <c r="BF486" s="188">
        <f>IF(N486="snížená",J486,0)</f>
        <v>0</v>
      </c>
      <c r="BG486" s="188">
        <f>IF(N486="zákl. přenesená",J486,0)</f>
        <v>0</v>
      </c>
      <c r="BH486" s="188">
        <f>IF(N486="sníž. přenesená",J486,0)</f>
        <v>0</v>
      </c>
      <c r="BI486" s="188">
        <f>IF(N486="nulová",J486,0)</f>
        <v>0</v>
      </c>
      <c r="BJ486" s="20" t="s">
        <v>22</v>
      </c>
      <c r="BK486" s="188">
        <f>ROUND(I486*H486,2)</f>
        <v>0</v>
      </c>
      <c r="BL486" s="20" t="s">
        <v>129</v>
      </c>
      <c r="BM486" s="187" t="s">
        <v>738</v>
      </c>
    </row>
    <row r="487" spans="1:65" s="2" customFormat="1" ht="19.5">
      <c r="A487" s="37"/>
      <c r="B487" s="38"/>
      <c r="C487" s="39"/>
      <c r="D487" s="189" t="s">
        <v>131</v>
      </c>
      <c r="E487" s="39"/>
      <c r="F487" s="190" t="s">
        <v>739</v>
      </c>
      <c r="G487" s="39"/>
      <c r="H487" s="39"/>
      <c r="I487" s="191"/>
      <c r="J487" s="39"/>
      <c r="K487" s="39"/>
      <c r="L487" s="42"/>
      <c r="M487" s="192"/>
      <c r="N487" s="193"/>
      <c r="O487" s="67"/>
      <c r="P487" s="67"/>
      <c r="Q487" s="67"/>
      <c r="R487" s="67"/>
      <c r="S487" s="67"/>
      <c r="T487" s="68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T487" s="20" t="s">
        <v>131</v>
      </c>
      <c r="AU487" s="20" t="s">
        <v>84</v>
      </c>
    </row>
    <row r="488" spans="1:65" s="2" customFormat="1" ht="11.25">
      <c r="A488" s="37"/>
      <c r="B488" s="38"/>
      <c r="C488" s="39"/>
      <c r="D488" s="194" t="s">
        <v>169</v>
      </c>
      <c r="E488" s="39"/>
      <c r="F488" s="195" t="s">
        <v>740</v>
      </c>
      <c r="G488" s="39"/>
      <c r="H488" s="39"/>
      <c r="I488" s="191"/>
      <c r="J488" s="39"/>
      <c r="K488" s="39"/>
      <c r="L488" s="42"/>
      <c r="M488" s="192"/>
      <c r="N488" s="193"/>
      <c r="O488" s="67"/>
      <c r="P488" s="67"/>
      <c r="Q488" s="67"/>
      <c r="R488" s="67"/>
      <c r="S488" s="67"/>
      <c r="T488" s="68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T488" s="20" t="s">
        <v>169</v>
      </c>
      <c r="AU488" s="20" t="s">
        <v>84</v>
      </c>
    </row>
    <row r="489" spans="1:65" s="14" customFormat="1" ht="11.25">
      <c r="B489" s="207"/>
      <c r="C489" s="208"/>
      <c r="D489" s="189" t="s">
        <v>171</v>
      </c>
      <c r="E489" s="209" t="s">
        <v>20</v>
      </c>
      <c r="F489" s="210" t="s">
        <v>233</v>
      </c>
      <c r="G489" s="208"/>
      <c r="H489" s="209" t="s">
        <v>20</v>
      </c>
      <c r="I489" s="211"/>
      <c r="J489" s="208"/>
      <c r="K489" s="208"/>
      <c r="L489" s="212"/>
      <c r="M489" s="213"/>
      <c r="N489" s="214"/>
      <c r="O489" s="214"/>
      <c r="P489" s="214"/>
      <c r="Q489" s="214"/>
      <c r="R489" s="214"/>
      <c r="S489" s="214"/>
      <c r="T489" s="215"/>
      <c r="AT489" s="216" t="s">
        <v>171</v>
      </c>
      <c r="AU489" s="216" t="s">
        <v>84</v>
      </c>
      <c r="AV489" s="14" t="s">
        <v>22</v>
      </c>
      <c r="AW489" s="14" t="s">
        <v>35</v>
      </c>
      <c r="AX489" s="14" t="s">
        <v>74</v>
      </c>
      <c r="AY489" s="216" t="s">
        <v>123</v>
      </c>
    </row>
    <row r="490" spans="1:65" s="13" customFormat="1" ht="11.25">
      <c r="B490" s="196"/>
      <c r="C490" s="197"/>
      <c r="D490" s="189" t="s">
        <v>171</v>
      </c>
      <c r="E490" s="198" t="s">
        <v>20</v>
      </c>
      <c r="F490" s="199" t="s">
        <v>732</v>
      </c>
      <c r="G490" s="197"/>
      <c r="H490" s="200">
        <v>287.85000000000002</v>
      </c>
      <c r="I490" s="201"/>
      <c r="J490" s="197"/>
      <c r="K490" s="197"/>
      <c r="L490" s="202"/>
      <c r="M490" s="203"/>
      <c r="N490" s="204"/>
      <c r="O490" s="204"/>
      <c r="P490" s="204"/>
      <c r="Q490" s="204"/>
      <c r="R490" s="204"/>
      <c r="S490" s="204"/>
      <c r="T490" s="205"/>
      <c r="AT490" s="206" t="s">
        <v>171</v>
      </c>
      <c r="AU490" s="206" t="s">
        <v>84</v>
      </c>
      <c r="AV490" s="13" t="s">
        <v>84</v>
      </c>
      <c r="AW490" s="13" t="s">
        <v>35</v>
      </c>
      <c r="AX490" s="13" t="s">
        <v>74</v>
      </c>
      <c r="AY490" s="206" t="s">
        <v>123</v>
      </c>
    </row>
    <row r="491" spans="1:65" s="13" customFormat="1" ht="11.25">
      <c r="B491" s="196"/>
      <c r="C491" s="197"/>
      <c r="D491" s="189" t="s">
        <v>171</v>
      </c>
      <c r="E491" s="198" t="s">
        <v>20</v>
      </c>
      <c r="F491" s="199" t="s">
        <v>733</v>
      </c>
      <c r="G491" s="197"/>
      <c r="H491" s="200">
        <v>126.405</v>
      </c>
      <c r="I491" s="201"/>
      <c r="J491" s="197"/>
      <c r="K491" s="197"/>
      <c r="L491" s="202"/>
      <c r="M491" s="203"/>
      <c r="N491" s="204"/>
      <c r="O491" s="204"/>
      <c r="P491" s="204"/>
      <c r="Q491" s="204"/>
      <c r="R491" s="204"/>
      <c r="S491" s="204"/>
      <c r="T491" s="205"/>
      <c r="AT491" s="206" t="s">
        <v>171</v>
      </c>
      <c r="AU491" s="206" t="s">
        <v>84</v>
      </c>
      <c r="AV491" s="13" t="s">
        <v>84</v>
      </c>
      <c r="AW491" s="13" t="s">
        <v>35</v>
      </c>
      <c r="AX491" s="13" t="s">
        <v>74</v>
      </c>
      <c r="AY491" s="206" t="s">
        <v>123</v>
      </c>
    </row>
    <row r="492" spans="1:65" s="14" customFormat="1" ht="11.25">
      <c r="B492" s="207"/>
      <c r="C492" s="208"/>
      <c r="D492" s="189" t="s">
        <v>171</v>
      </c>
      <c r="E492" s="209" t="s">
        <v>20</v>
      </c>
      <c r="F492" s="210" t="s">
        <v>236</v>
      </c>
      <c r="G492" s="208"/>
      <c r="H492" s="209" t="s">
        <v>20</v>
      </c>
      <c r="I492" s="211"/>
      <c r="J492" s="208"/>
      <c r="K492" s="208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171</v>
      </c>
      <c r="AU492" s="216" t="s">
        <v>84</v>
      </c>
      <c r="AV492" s="14" t="s">
        <v>22</v>
      </c>
      <c r="AW492" s="14" t="s">
        <v>35</v>
      </c>
      <c r="AX492" s="14" t="s">
        <v>74</v>
      </c>
      <c r="AY492" s="216" t="s">
        <v>123</v>
      </c>
    </row>
    <row r="493" spans="1:65" s="13" customFormat="1" ht="11.25">
      <c r="B493" s="196"/>
      <c r="C493" s="197"/>
      <c r="D493" s="189" t="s">
        <v>171</v>
      </c>
      <c r="E493" s="198" t="s">
        <v>20</v>
      </c>
      <c r="F493" s="199" t="s">
        <v>734</v>
      </c>
      <c r="G493" s="197"/>
      <c r="H493" s="200">
        <v>34.450000000000003</v>
      </c>
      <c r="I493" s="201"/>
      <c r="J493" s="197"/>
      <c r="K493" s="197"/>
      <c r="L493" s="202"/>
      <c r="M493" s="203"/>
      <c r="N493" s="204"/>
      <c r="O493" s="204"/>
      <c r="P493" s="204"/>
      <c r="Q493" s="204"/>
      <c r="R493" s="204"/>
      <c r="S493" s="204"/>
      <c r="T493" s="205"/>
      <c r="AT493" s="206" t="s">
        <v>171</v>
      </c>
      <c r="AU493" s="206" t="s">
        <v>84</v>
      </c>
      <c r="AV493" s="13" t="s">
        <v>84</v>
      </c>
      <c r="AW493" s="13" t="s">
        <v>35</v>
      </c>
      <c r="AX493" s="13" t="s">
        <v>74</v>
      </c>
      <c r="AY493" s="206" t="s">
        <v>123</v>
      </c>
    </row>
    <row r="494" spans="1:65" s="15" customFormat="1" ht="11.25">
      <c r="B494" s="217"/>
      <c r="C494" s="218"/>
      <c r="D494" s="189" t="s">
        <v>171</v>
      </c>
      <c r="E494" s="219" t="s">
        <v>20</v>
      </c>
      <c r="F494" s="220" t="s">
        <v>206</v>
      </c>
      <c r="G494" s="218"/>
      <c r="H494" s="221">
        <v>448.70499999999998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171</v>
      </c>
      <c r="AU494" s="227" t="s">
        <v>84</v>
      </c>
      <c r="AV494" s="15" t="s">
        <v>129</v>
      </c>
      <c r="AW494" s="15" t="s">
        <v>35</v>
      </c>
      <c r="AX494" s="15" t="s">
        <v>22</v>
      </c>
      <c r="AY494" s="227" t="s">
        <v>123</v>
      </c>
    </row>
    <row r="495" spans="1:65" s="2" customFormat="1" ht="16.5" customHeight="1">
      <c r="A495" s="37"/>
      <c r="B495" s="38"/>
      <c r="C495" s="176" t="s">
        <v>741</v>
      </c>
      <c r="D495" s="176" t="s">
        <v>126</v>
      </c>
      <c r="E495" s="177" t="s">
        <v>742</v>
      </c>
      <c r="F495" s="178" t="s">
        <v>743</v>
      </c>
      <c r="G495" s="179" t="s">
        <v>210</v>
      </c>
      <c r="H495" s="180">
        <v>549.32500000000005</v>
      </c>
      <c r="I495" s="181"/>
      <c r="J495" s="182">
        <f>ROUND(I495*H495,2)</f>
        <v>0</v>
      </c>
      <c r="K495" s="178" t="s">
        <v>166</v>
      </c>
      <c r="L495" s="42"/>
      <c r="M495" s="183" t="s">
        <v>20</v>
      </c>
      <c r="N495" s="184" t="s">
        <v>45</v>
      </c>
      <c r="O495" s="67"/>
      <c r="P495" s="185">
        <f>O495*H495</f>
        <v>0</v>
      </c>
      <c r="Q495" s="185">
        <v>5.1000000000000004E-4</v>
      </c>
      <c r="R495" s="185">
        <f>Q495*H495</f>
        <v>0.28015575000000004</v>
      </c>
      <c r="S495" s="185">
        <v>0</v>
      </c>
      <c r="T495" s="186">
        <f>S495*H495</f>
        <v>0</v>
      </c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R495" s="187" t="s">
        <v>129</v>
      </c>
      <c r="AT495" s="187" t="s">
        <v>126</v>
      </c>
      <c r="AU495" s="187" t="s">
        <v>84</v>
      </c>
      <c r="AY495" s="20" t="s">
        <v>123</v>
      </c>
      <c r="BE495" s="188">
        <f>IF(N495="základní",J495,0)</f>
        <v>0</v>
      </c>
      <c r="BF495" s="188">
        <f>IF(N495="snížená",J495,0)</f>
        <v>0</v>
      </c>
      <c r="BG495" s="188">
        <f>IF(N495="zákl. přenesená",J495,0)</f>
        <v>0</v>
      </c>
      <c r="BH495" s="188">
        <f>IF(N495="sníž. přenesená",J495,0)</f>
        <v>0</v>
      </c>
      <c r="BI495" s="188">
        <f>IF(N495="nulová",J495,0)</f>
        <v>0</v>
      </c>
      <c r="BJ495" s="20" t="s">
        <v>22</v>
      </c>
      <c r="BK495" s="188">
        <f>ROUND(I495*H495,2)</f>
        <v>0</v>
      </c>
      <c r="BL495" s="20" t="s">
        <v>129</v>
      </c>
      <c r="BM495" s="187" t="s">
        <v>744</v>
      </c>
    </row>
    <row r="496" spans="1:65" s="2" customFormat="1" ht="11.25">
      <c r="A496" s="37"/>
      <c r="B496" s="38"/>
      <c r="C496" s="39"/>
      <c r="D496" s="189" t="s">
        <v>131</v>
      </c>
      <c r="E496" s="39"/>
      <c r="F496" s="190" t="s">
        <v>745</v>
      </c>
      <c r="G496" s="39"/>
      <c r="H496" s="39"/>
      <c r="I496" s="191"/>
      <c r="J496" s="39"/>
      <c r="K496" s="39"/>
      <c r="L496" s="42"/>
      <c r="M496" s="192"/>
      <c r="N496" s="193"/>
      <c r="O496" s="67"/>
      <c r="P496" s="67"/>
      <c r="Q496" s="67"/>
      <c r="R496" s="67"/>
      <c r="S496" s="67"/>
      <c r="T496" s="68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T496" s="20" t="s">
        <v>131</v>
      </c>
      <c r="AU496" s="20" t="s">
        <v>84</v>
      </c>
    </row>
    <row r="497" spans="1:65" s="2" customFormat="1" ht="11.25">
      <c r="A497" s="37"/>
      <c r="B497" s="38"/>
      <c r="C497" s="39"/>
      <c r="D497" s="194" t="s">
        <v>169</v>
      </c>
      <c r="E497" s="39"/>
      <c r="F497" s="195" t="s">
        <v>746</v>
      </c>
      <c r="G497" s="39"/>
      <c r="H497" s="39"/>
      <c r="I497" s="191"/>
      <c r="J497" s="39"/>
      <c r="K497" s="39"/>
      <c r="L497" s="42"/>
      <c r="M497" s="192"/>
      <c r="N497" s="193"/>
      <c r="O497" s="67"/>
      <c r="P497" s="67"/>
      <c r="Q497" s="67"/>
      <c r="R497" s="67"/>
      <c r="S497" s="67"/>
      <c r="T497" s="68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T497" s="20" t="s">
        <v>169</v>
      </c>
      <c r="AU497" s="20" t="s">
        <v>84</v>
      </c>
    </row>
    <row r="498" spans="1:65" s="14" customFormat="1" ht="11.25">
      <c r="B498" s="207"/>
      <c r="C498" s="208"/>
      <c r="D498" s="189" t="s">
        <v>171</v>
      </c>
      <c r="E498" s="209" t="s">
        <v>20</v>
      </c>
      <c r="F498" s="210" t="s">
        <v>233</v>
      </c>
      <c r="G498" s="208"/>
      <c r="H498" s="209" t="s">
        <v>20</v>
      </c>
      <c r="I498" s="211"/>
      <c r="J498" s="208"/>
      <c r="K498" s="208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171</v>
      </c>
      <c r="AU498" s="216" t="s">
        <v>84</v>
      </c>
      <c r="AV498" s="14" t="s">
        <v>22</v>
      </c>
      <c r="AW498" s="14" t="s">
        <v>35</v>
      </c>
      <c r="AX498" s="14" t="s">
        <v>74</v>
      </c>
      <c r="AY498" s="216" t="s">
        <v>123</v>
      </c>
    </row>
    <row r="499" spans="1:65" s="13" customFormat="1" ht="11.25">
      <c r="B499" s="196"/>
      <c r="C499" s="197"/>
      <c r="D499" s="189" t="s">
        <v>171</v>
      </c>
      <c r="E499" s="198" t="s">
        <v>20</v>
      </c>
      <c r="F499" s="199" t="s">
        <v>747</v>
      </c>
      <c r="G499" s="197"/>
      <c r="H499" s="200">
        <v>352.05</v>
      </c>
      <c r="I499" s="201"/>
      <c r="J499" s="197"/>
      <c r="K499" s="197"/>
      <c r="L499" s="202"/>
      <c r="M499" s="203"/>
      <c r="N499" s="204"/>
      <c r="O499" s="204"/>
      <c r="P499" s="204"/>
      <c r="Q499" s="204"/>
      <c r="R499" s="204"/>
      <c r="S499" s="204"/>
      <c r="T499" s="205"/>
      <c r="AT499" s="206" t="s">
        <v>171</v>
      </c>
      <c r="AU499" s="206" t="s">
        <v>84</v>
      </c>
      <c r="AV499" s="13" t="s">
        <v>84</v>
      </c>
      <c r="AW499" s="13" t="s">
        <v>35</v>
      </c>
      <c r="AX499" s="13" t="s">
        <v>74</v>
      </c>
      <c r="AY499" s="206" t="s">
        <v>123</v>
      </c>
    </row>
    <row r="500" spans="1:65" s="13" customFormat="1" ht="11.25">
      <c r="B500" s="196"/>
      <c r="C500" s="197"/>
      <c r="D500" s="189" t="s">
        <v>171</v>
      </c>
      <c r="E500" s="198" t="s">
        <v>20</v>
      </c>
      <c r="F500" s="199" t="s">
        <v>748</v>
      </c>
      <c r="G500" s="197"/>
      <c r="H500" s="200">
        <v>155.02500000000001</v>
      </c>
      <c r="I500" s="201"/>
      <c r="J500" s="197"/>
      <c r="K500" s="197"/>
      <c r="L500" s="202"/>
      <c r="M500" s="203"/>
      <c r="N500" s="204"/>
      <c r="O500" s="204"/>
      <c r="P500" s="204"/>
      <c r="Q500" s="204"/>
      <c r="R500" s="204"/>
      <c r="S500" s="204"/>
      <c r="T500" s="205"/>
      <c r="AT500" s="206" t="s">
        <v>171</v>
      </c>
      <c r="AU500" s="206" t="s">
        <v>84</v>
      </c>
      <c r="AV500" s="13" t="s">
        <v>84</v>
      </c>
      <c r="AW500" s="13" t="s">
        <v>35</v>
      </c>
      <c r="AX500" s="13" t="s">
        <v>74</v>
      </c>
      <c r="AY500" s="206" t="s">
        <v>123</v>
      </c>
    </row>
    <row r="501" spans="1:65" s="14" customFormat="1" ht="11.25">
      <c r="B501" s="207"/>
      <c r="C501" s="208"/>
      <c r="D501" s="189" t="s">
        <v>171</v>
      </c>
      <c r="E501" s="209" t="s">
        <v>20</v>
      </c>
      <c r="F501" s="210" t="s">
        <v>236</v>
      </c>
      <c r="G501" s="208"/>
      <c r="H501" s="209" t="s">
        <v>20</v>
      </c>
      <c r="I501" s="211"/>
      <c r="J501" s="208"/>
      <c r="K501" s="208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171</v>
      </c>
      <c r="AU501" s="216" t="s">
        <v>84</v>
      </c>
      <c r="AV501" s="14" t="s">
        <v>22</v>
      </c>
      <c r="AW501" s="14" t="s">
        <v>35</v>
      </c>
      <c r="AX501" s="14" t="s">
        <v>74</v>
      </c>
      <c r="AY501" s="216" t="s">
        <v>123</v>
      </c>
    </row>
    <row r="502" spans="1:65" s="13" customFormat="1" ht="11.25">
      <c r="B502" s="196"/>
      <c r="C502" s="197"/>
      <c r="D502" s="189" t="s">
        <v>171</v>
      </c>
      <c r="E502" s="198" t="s">
        <v>20</v>
      </c>
      <c r="F502" s="199" t="s">
        <v>749</v>
      </c>
      <c r="G502" s="197"/>
      <c r="H502" s="200">
        <v>42.25</v>
      </c>
      <c r="I502" s="201"/>
      <c r="J502" s="197"/>
      <c r="K502" s="197"/>
      <c r="L502" s="202"/>
      <c r="M502" s="203"/>
      <c r="N502" s="204"/>
      <c r="O502" s="204"/>
      <c r="P502" s="204"/>
      <c r="Q502" s="204"/>
      <c r="R502" s="204"/>
      <c r="S502" s="204"/>
      <c r="T502" s="205"/>
      <c r="AT502" s="206" t="s">
        <v>171</v>
      </c>
      <c r="AU502" s="206" t="s">
        <v>84</v>
      </c>
      <c r="AV502" s="13" t="s">
        <v>84</v>
      </c>
      <c r="AW502" s="13" t="s">
        <v>35</v>
      </c>
      <c r="AX502" s="13" t="s">
        <v>74</v>
      </c>
      <c r="AY502" s="206" t="s">
        <v>123</v>
      </c>
    </row>
    <row r="503" spans="1:65" s="15" customFormat="1" ht="11.25">
      <c r="B503" s="217"/>
      <c r="C503" s="218"/>
      <c r="D503" s="189" t="s">
        <v>171</v>
      </c>
      <c r="E503" s="219" t="s">
        <v>20</v>
      </c>
      <c r="F503" s="220" t="s">
        <v>206</v>
      </c>
      <c r="G503" s="218"/>
      <c r="H503" s="221">
        <v>549.32500000000005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171</v>
      </c>
      <c r="AU503" s="227" t="s">
        <v>84</v>
      </c>
      <c r="AV503" s="15" t="s">
        <v>129</v>
      </c>
      <c r="AW503" s="15" t="s">
        <v>35</v>
      </c>
      <c r="AX503" s="15" t="s">
        <v>22</v>
      </c>
      <c r="AY503" s="227" t="s">
        <v>123</v>
      </c>
    </row>
    <row r="504" spans="1:65" s="2" customFormat="1" ht="21.75" customHeight="1">
      <c r="A504" s="37"/>
      <c r="B504" s="38"/>
      <c r="C504" s="176" t="s">
        <v>683</v>
      </c>
      <c r="D504" s="176" t="s">
        <v>126</v>
      </c>
      <c r="E504" s="177" t="s">
        <v>750</v>
      </c>
      <c r="F504" s="178" t="s">
        <v>751</v>
      </c>
      <c r="G504" s="179" t="s">
        <v>210</v>
      </c>
      <c r="H504" s="180">
        <v>549.32500000000005</v>
      </c>
      <c r="I504" s="181"/>
      <c r="J504" s="182">
        <f>ROUND(I504*H504,2)</f>
        <v>0</v>
      </c>
      <c r="K504" s="178" t="s">
        <v>166</v>
      </c>
      <c r="L504" s="42"/>
      <c r="M504" s="183" t="s">
        <v>20</v>
      </c>
      <c r="N504" s="184" t="s">
        <v>45</v>
      </c>
      <c r="O504" s="67"/>
      <c r="P504" s="185">
        <f>O504*H504</f>
        <v>0</v>
      </c>
      <c r="Q504" s="185">
        <v>0.12966</v>
      </c>
      <c r="R504" s="185">
        <f>Q504*H504</f>
        <v>71.225479500000006</v>
      </c>
      <c r="S504" s="185">
        <v>0</v>
      </c>
      <c r="T504" s="186">
        <f>S504*H504</f>
        <v>0</v>
      </c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R504" s="187" t="s">
        <v>129</v>
      </c>
      <c r="AT504" s="187" t="s">
        <v>126</v>
      </c>
      <c r="AU504" s="187" t="s">
        <v>84</v>
      </c>
      <c r="AY504" s="20" t="s">
        <v>123</v>
      </c>
      <c r="BE504" s="188">
        <f>IF(N504="základní",J504,0)</f>
        <v>0</v>
      </c>
      <c r="BF504" s="188">
        <f>IF(N504="snížená",J504,0)</f>
        <v>0</v>
      </c>
      <c r="BG504" s="188">
        <f>IF(N504="zákl. přenesená",J504,0)</f>
        <v>0</v>
      </c>
      <c r="BH504" s="188">
        <f>IF(N504="sníž. přenesená",J504,0)</f>
        <v>0</v>
      </c>
      <c r="BI504" s="188">
        <f>IF(N504="nulová",J504,0)</f>
        <v>0</v>
      </c>
      <c r="BJ504" s="20" t="s">
        <v>22</v>
      </c>
      <c r="BK504" s="188">
        <f>ROUND(I504*H504,2)</f>
        <v>0</v>
      </c>
      <c r="BL504" s="20" t="s">
        <v>129</v>
      </c>
      <c r="BM504" s="187" t="s">
        <v>752</v>
      </c>
    </row>
    <row r="505" spans="1:65" s="2" customFormat="1" ht="19.5">
      <c r="A505" s="37"/>
      <c r="B505" s="38"/>
      <c r="C505" s="39"/>
      <c r="D505" s="189" t="s">
        <v>131</v>
      </c>
      <c r="E505" s="39"/>
      <c r="F505" s="190" t="s">
        <v>753</v>
      </c>
      <c r="G505" s="39"/>
      <c r="H505" s="39"/>
      <c r="I505" s="191"/>
      <c r="J505" s="39"/>
      <c r="K505" s="39"/>
      <c r="L505" s="42"/>
      <c r="M505" s="192"/>
      <c r="N505" s="193"/>
      <c r="O505" s="67"/>
      <c r="P505" s="67"/>
      <c r="Q505" s="67"/>
      <c r="R505" s="67"/>
      <c r="S505" s="67"/>
      <c r="T505" s="68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T505" s="20" t="s">
        <v>131</v>
      </c>
      <c r="AU505" s="20" t="s">
        <v>84</v>
      </c>
    </row>
    <row r="506" spans="1:65" s="2" customFormat="1" ht="11.25">
      <c r="A506" s="37"/>
      <c r="B506" s="38"/>
      <c r="C506" s="39"/>
      <c r="D506" s="194" t="s">
        <v>169</v>
      </c>
      <c r="E506" s="39"/>
      <c r="F506" s="195" t="s">
        <v>754</v>
      </c>
      <c r="G506" s="39"/>
      <c r="H506" s="39"/>
      <c r="I506" s="191"/>
      <c r="J506" s="39"/>
      <c r="K506" s="39"/>
      <c r="L506" s="42"/>
      <c r="M506" s="192"/>
      <c r="N506" s="193"/>
      <c r="O506" s="67"/>
      <c r="P506" s="67"/>
      <c r="Q506" s="67"/>
      <c r="R506" s="67"/>
      <c r="S506" s="67"/>
      <c r="T506" s="68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T506" s="20" t="s">
        <v>169</v>
      </c>
      <c r="AU506" s="20" t="s">
        <v>84</v>
      </c>
    </row>
    <row r="507" spans="1:65" s="14" customFormat="1" ht="11.25">
      <c r="B507" s="207"/>
      <c r="C507" s="208"/>
      <c r="D507" s="189" t="s">
        <v>171</v>
      </c>
      <c r="E507" s="209" t="s">
        <v>20</v>
      </c>
      <c r="F507" s="210" t="s">
        <v>233</v>
      </c>
      <c r="G507" s="208"/>
      <c r="H507" s="209" t="s">
        <v>20</v>
      </c>
      <c r="I507" s="211"/>
      <c r="J507" s="208"/>
      <c r="K507" s="208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171</v>
      </c>
      <c r="AU507" s="216" t="s">
        <v>84</v>
      </c>
      <c r="AV507" s="14" t="s">
        <v>22</v>
      </c>
      <c r="AW507" s="14" t="s">
        <v>35</v>
      </c>
      <c r="AX507" s="14" t="s">
        <v>74</v>
      </c>
      <c r="AY507" s="216" t="s">
        <v>123</v>
      </c>
    </row>
    <row r="508" spans="1:65" s="13" customFormat="1" ht="11.25">
      <c r="B508" s="196"/>
      <c r="C508" s="197"/>
      <c r="D508" s="189" t="s">
        <v>171</v>
      </c>
      <c r="E508" s="198" t="s">
        <v>20</v>
      </c>
      <c r="F508" s="199" t="s">
        <v>747</v>
      </c>
      <c r="G508" s="197"/>
      <c r="H508" s="200">
        <v>352.05</v>
      </c>
      <c r="I508" s="201"/>
      <c r="J508" s="197"/>
      <c r="K508" s="197"/>
      <c r="L508" s="202"/>
      <c r="M508" s="203"/>
      <c r="N508" s="204"/>
      <c r="O508" s="204"/>
      <c r="P508" s="204"/>
      <c r="Q508" s="204"/>
      <c r="R508" s="204"/>
      <c r="S508" s="204"/>
      <c r="T508" s="205"/>
      <c r="AT508" s="206" t="s">
        <v>171</v>
      </c>
      <c r="AU508" s="206" t="s">
        <v>84</v>
      </c>
      <c r="AV508" s="13" t="s">
        <v>84</v>
      </c>
      <c r="AW508" s="13" t="s">
        <v>35</v>
      </c>
      <c r="AX508" s="13" t="s">
        <v>74</v>
      </c>
      <c r="AY508" s="206" t="s">
        <v>123</v>
      </c>
    </row>
    <row r="509" spans="1:65" s="13" customFormat="1" ht="11.25">
      <c r="B509" s="196"/>
      <c r="C509" s="197"/>
      <c r="D509" s="189" t="s">
        <v>171</v>
      </c>
      <c r="E509" s="198" t="s">
        <v>20</v>
      </c>
      <c r="F509" s="199" t="s">
        <v>748</v>
      </c>
      <c r="G509" s="197"/>
      <c r="H509" s="200">
        <v>155.02500000000001</v>
      </c>
      <c r="I509" s="201"/>
      <c r="J509" s="197"/>
      <c r="K509" s="197"/>
      <c r="L509" s="202"/>
      <c r="M509" s="203"/>
      <c r="N509" s="204"/>
      <c r="O509" s="204"/>
      <c r="P509" s="204"/>
      <c r="Q509" s="204"/>
      <c r="R509" s="204"/>
      <c r="S509" s="204"/>
      <c r="T509" s="205"/>
      <c r="AT509" s="206" t="s">
        <v>171</v>
      </c>
      <c r="AU509" s="206" t="s">
        <v>84</v>
      </c>
      <c r="AV509" s="13" t="s">
        <v>84</v>
      </c>
      <c r="AW509" s="13" t="s">
        <v>35</v>
      </c>
      <c r="AX509" s="13" t="s">
        <v>74</v>
      </c>
      <c r="AY509" s="206" t="s">
        <v>123</v>
      </c>
    </row>
    <row r="510" spans="1:65" s="14" customFormat="1" ht="11.25">
      <c r="B510" s="207"/>
      <c r="C510" s="208"/>
      <c r="D510" s="189" t="s">
        <v>171</v>
      </c>
      <c r="E510" s="209" t="s">
        <v>20</v>
      </c>
      <c r="F510" s="210" t="s">
        <v>236</v>
      </c>
      <c r="G510" s="208"/>
      <c r="H510" s="209" t="s">
        <v>20</v>
      </c>
      <c r="I510" s="211"/>
      <c r="J510" s="208"/>
      <c r="K510" s="208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171</v>
      </c>
      <c r="AU510" s="216" t="s">
        <v>84</v>
      </c>
      <c r="AV510" s="14" t="s">
        <v>22</v>
      </c>
      <c r="AW510" s="14" t="s">
        <v>35</v>
      </c>
      <c r="AX510" s="14" t="s">
        <v>74</v>
      </c>
      <c r="AY510" s="216" t="s">
        <v>123</v>
      </c>
    </row>
    <row r="511" spans="1:65" s="13" customFormat="1" ht="11.25">
      <c r="B511" s="196"/>
      <c r="C511" s="197"/>
      <c r="D511" s="189" t="s">
        <v>171</v>
      </c>
      <c r="E511" s="198" t="s">
        <v>20</v>
      </c>
      <c r="F511" s="199" t="s">
        <v>749</v>
      </c>
      <c r="G511" s="197"/>
      <c r="H511" s="200">
        <v>42.25</v>
      </c>
      <c r="I511" s="201"/>
      <c r="J511" s="197"/>
      <c r="K511" s="197"/>
      <c r="L511" s="202"/>
      <c r="M511" s="203"/>
      <c r="N511" s="204"/>
      <c r="O511" s="204"/>
      <c r="P511" s="204"/>
      <c r="Q511" s="204"/>
      <c r="R511" s="204"/>
      <c r="S511" s="204"/>
      <c r="T511" s="205"/>
      <c r="AT511" s="206" t="s">
        <v>171</v>
      </c>
      <c r="AU511" s="206" t="s">
        <v>84</v>
      </c>
      <c r="AV511" s="13" t="s">
        <v>84</v>
      </c>
      <c r="AW511" s="13" t="s">
        <v>35</v>
      </c>
      <c r="AX511" s="13" t="s">
        <v>74</v>
      </c>
      <c r="AY511" s="206" t="s">
        <v>123</v>
      </c>
    </row>
    <row r="512" spans="1:65" s="15" customFormat="1" ht="11.25">
      <c r="B512" s="217"/>
      <c r="C512" s="218"/>
      <c r="D512" s="189" t="s">
        <v>171</v>
      </c>
      <c r="E512" s="219" t="s">
        <v>20</v>
      </c>
      <c r="F512" s="220" t="s">
        <v>206</v>
      </c>
      <c r="G512" s="218"/>
      <c r="H512" s="221">
        <v>549.32500000000005</v>
      </c>
      <c r="I512" s="222"/>
      <c r="J512" s="218"/>
      <c r="K512" s="218"/>
      <c r="L512" s="223"/>
      <c r="M512" s="224"/>
      <c r="N512" s="225"/>
      <c r="O512" s="225"/>
      <c r="P512" s="225"/>
      <c r="Q512" s="225"/>
      <c r="R512" s="225"/>
      <c r="S512" s="225"/>
      <c r="T512" s="226"/>
      <c r="AT512" s="227" t="s">
        <v>171</v>
      </c>
      <c r="AU512" s="227" t="s">
        <v>84</v>
      </c>
      <c r="AV512" s="15" t="s">
        <v>129</v>
      </c>
      <c r="AW512" s="15" t="s">
        <v>35</v>
      </c>
      <c r="AX512" s="15" t="s">
        <v>22</v>
      </c>
      <c r="AY512" s="227" t="s">
        <v>123</v>
      </c>
    </row>
    <row r="513" spans="1:65" s="2" customFormat="1" ht="16.5" customHeight="1">
      <c r="A513" s="37"/>
      <c r="B513" s="38"/>
      <c r="C513" s="176" t="s">
        <v>755</v>
      </c>
      <c r="D513" s="176" t="s">
        <v>126</v>
      </c>
      <c r="E513" s="177" t="s">
        <v>756</v>
      </c>
      <c r="F513" s="178" t="s">
        <v>757</v>
      </c>
      <c r="G513" s="179" t="s">
        <v>184</v>
      </c>
      <c r="H513" s="180">
        <v>228.4</v>
      </c>
      <c r="I513" s="181"/>
      <c r="J513" s="182">
        <f>ROUND(I513*H513,2)</f>
        <v>0</v>
      </c>
      <c r="K513" s="178" t="s">
        <v>20</v>
      </c>
      <c r="L513" s="42"/>
      <c r="M513" s="183" t="s">
        <v>20</v>
      </c>
      <c r="N513" s="184" t="s">
        <v>45</v>
      </c>
      <c r="O513" s="67"/>
      <c r="P513" s="185">
        <f>O513*H513</f>
        <v>0</v>
      </c>
      <c r="Q513" s="185">
        <v>0</v>
      </c>
      <c r="R513" s="185">
        <f>Q513*H513</f>
        <v>0</v>
      </c>
      <c r="S513" s="185">
        <v>0</v>
      </c>
      <c r="T513" s="186">
        <f>S513*H513</f>
        <v>0</v>
      </c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R513" s="187" t="s">
        <v>129</v>
      </c>
      <c r="AT513" s="187" t="s">
        <v>126</v>
      </c>
      <c r="AU513" s="187" t="s">
        <v>84</v>
      </c>
      <c r="AY513" s="20" t="s">
        <v>123</v>
      </c>
      <c r="BE513" s="188">
        <f>IF(N513="základní",J513,0)</f>
        <v>0</v>
      </c>
      <c r="BF513" s="188">
        <f>IF(N513="snížená",J513,0)</f>
        <v>0</v>
      </c>
      <c r="BG513" s="188">
        <f>IF(N513="zákl. přenesená",J513,0)</f>
        <v>0</v>
      </c>
      <c r="BH513" s="188">
        <f>IF(N513="sníž. přenesená",J513,0)</f>
        <v>0</v>
      </c>
      <c r="BI513" s="188">
        <f>IF(N513="nulová",J513,0)</f>
        <v>0</v>
      </c>
      <c r="BJ513" s="20" t="s">
        <v>22</v>
      </c>
      <c r="BK513" s="188">
        <f>ROUND(I513*H513,2)</f>
        <v>0</v>
      </c>
      <c r="BL513" s="20" t="s">
        <v>129</v>
      </c>
      <c r="BM513" s="187" t="s">
        <v>758</v>
      </c>
    </row>
    <row r="514" spans="1:65" s="2" customFormat="1" ht="11.25">
      <c r="A514" s="37"/>
      <c r="B514" s="38"/>
      <c r="C514" s="39"/>
      <c r="D514" s="189" t="s">
        <v>131</v>
      </c>
      <c r="E514" s="39"/>
      <c r="F514" s="190" t="s">
        <v>757</v>
      </c>
      <c r="G514" s="39"/>
      <c r="H514" s="39"/>
      <c r="I514" s="191"/>
      <c r="J514" s="39"/>
      <c r="K514" s="39"/>
      <c r="L514" s="42"/>
      <c r="M514" s="192"/>
      <c r="N514" s="193"/>
      <c r="O514" s="67"/>
      <c r="P514" s="67"/>
      <c r="Q514" s="67"/>
      <c r="R514" s="67"/>
      <c r="S514" s="67"/>
      <c r="T514" s="68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T514" s="20" t="s">
        <v>131</v>
      </c>
      <c r="AU514" s="20" t="s">
        <v>84</v>
      </c>
    </row>
    <row r="515" spans="1:65" s="14" customFormat="1" ht="11.25">
      <c r="B515" s="207"/>
      <c r="C515" s="208"/>
      <c r="D515" s="189" t="s">
        <v>171</v>
      </c>
      <c r="E515" s="209" t="s">
        <v>20</v>
      </c>
      <c r="F515" s="210" t="s">
        <v>233</v>
      </c>
      <c r="G515" s="208"/>
      <c r="H515" s="209" t="s">
        <v>20</v>
      </c>
      <c r="I515" s="211"/>
      <c r="J515" s="208"/>
      <c r="K515" s="208"/>
      <c r="L515" s="212"/>
      <c r="M515" s="213"/>
      <c r="N515" s="214"/>
      <c r="O515" s="214"/>
      <c r="P515" s="214"/>
      <c r="Q515" s="214"/>
      <c r="R515" s="214"/>
      <c r="S515" s="214"/>
      <c r="T515" s="215"/>
      <c r="AT515" s="216" t="s">
        <v>171</v>
      </c>
      <c r="AU515" s="216" t="s">
        <v>84</v>
      </c>
      <c r="AV515" s="14" t="s">
        <v>22</v>
      </c>
      <c r="AW515" s="14" t="s">
        <v>35</v>
      </c>
      <c r="AX515" s="14" t="s">
        <v>74</v>
      </c>
      <c r="AY515" s="216" t="s">
        <v>123</v>
      </c>
    </row>
    <row r="516" spans="1:65" s="13" customFormat="1" ht="11.25">
      <c r="B516" s="196"/>
      <c r="C516" s="197"/>
      <c r="D516" s="189" t="s">
        <v>171</v>
      </c>
      <c r="E516" s="198" t="s">
        <v>20</v>
      </c>
      <c r="F516" s="199" t="s">
        <v>759</v>
      </c>
      <c r="G516" s="197"/>
      <c r="H516" s="200">
        <v>107</v>
      </c>
      <c r="I516" s="201"/>
      <c r="J516" s="197"/>
      <c r="K516" s="197"/>
      <c r="L516" s="202"/>
      <c r="M516" s="203"/>
      <c r="N516" s="204"/>
      <c r="O516" s="204"/>
      <c r="P516" s="204"/>
      <c r="Q516" s="204"/>
      <c r="R516" s="204"/>
      <c r="S516" s="204"/>
      <c r="T516" s="205"/>
      <c r="AT516" s="206" t="s">
        <v>171</v>
      </c>
      <c r="AU516" s="206" t="s">
        <v>84</v>
      </c>
      <c r="AV516" s="13" t="s">
        <v>84</v>
      </c>
      <c r="AW516" s="13" t="s">
        <v>35</v>
      </c>
      <c r="AX516" s="13" t="s">
        <v>74</v>
      </c>
      <c r="AY516" s="206" t="s">
        <v>123</v>
      </c>
    </row>
    <row r="517" spans="1:65" s="13" customFormat="1" ht="11.25">
      <c r="B517" s="196"/>
      <c r="C517" s="197"/>
      <c r="D517" s="189" t="s">
        <v>171</v>
      </c>
      <c r="E517" s="198" t="s">
        <v>20</v>
      </c>
      <c r="F517" s="199" t="s">
        <v>760</v>
      </c>
      <c r="G517" s="197"/>
      <c r="H517" s="200">
        <v>95.4</v>
      </c>
      <c r="I517" s="201"/>
      <c r="J517" s="197"/>
      <c r="K517" s="197"/>
      <c r="L517" s="202"/>
      <c r="M517" s="203"/>
      <c r="N517" s="204"/>
      <c r="O517" s="204"/>
      <c r="P517" s="204"/>
      <c r="Q517" s="204"/>
      <c r="R517" s="204"/>
      <c r="S517" s="204"/>
      <c r="T517" s="205"/>
      <c r="AT517" s="206" t="s">
        <v>171</v>
      </c>
      <c r="AU517" s="206" t="s">
        <v>84</v>
      </c>
      <c r="AV517" s="13" t="s">
        <v>84</v>
      </c>
      <c r="AW517" s="13" t="s">
        <v>35</v>
      </c>
      <c r="AX517" s="13" t="s">
        <v>74</v>
      </c>
      <c r="AY517" s="206" t="s">
        <v>123</v>
      </c>
    </row>
    <row r="518" spans="1:65" s="14" customFormat="1" ht="11.25">
      <c r="B518" s="207"/>
      <c r="C518" s="208"/>
      <c r="D518" s="189" t="s">
        <v>171</v>
      </c>
      <c r="E518" s="209" t="s">
        <v>20</v>
      </c>
      <c r="F518" s="210" t="s">
        <v>236</v>
      </c>
      <c r="G518" s="208"/>
      <c r="H518" s="209" t="s">
        <v>20</v>
      </c>
      <c r="I518" s="211"/>
      <c r="J518" s="208"/>
      <c r="K518" s="208"/>
      <c r="L518" s="212"/>
      <c r="M518" s="213"/>
      <c r="N518" s="214"/>
      <c r="O518" s="214"/>
      <c r="P518" s="214"/>
      <c r="Q518" s="214"/>
      <c r="R518" s="214"/>
      <c r="S518" s="214"/>
      <c r="T518" s="215"/>
      <c r="AT518" s="216" t="s">
        <v>171</v>
      </c>
      <c r="AU518" s="216" t="s">
        <v>84</v>
      </c>
      <c r="AV518" s="14" t="s">
        <v>22</v>
      </c>
      <c r="AW518" s="14" t="s">
        <v>35</v>
      </c>
      <c r="AX518" s="14" t="s">
        <v>74</v>
      </c>
      <c r="AY518" s="216" t="s">
        <v>123</v>
      </c>
    </row>
    <row r="519" spans="1:65" s="13" customFormat="1" ht="11.25">
      <c r="B519" s="196"/>
      <c r="C519" s="197"/>
      <c r="D519" s="189" t="s">
        <v>171</v>
      </c>
      <c r="E519" s="198" t="s">
        <v>20</v>
      </c>
      <c r="F519" s="199" t="s">
        <v>761</v>
      </c>
      <c r="G519" s="197"/>
      <c r="H519" s="200">
        <v>26</v>
      </c>
      <c r="I519" s="201"/>
      <c r="J519" s="197"/>
      <c r="K519" s="197"/>
      <c r="L519" s="202"/>
      <c r="M519" s="203"/>
      <c r="N519" s="204"/>
      <c r="O519" s="204"/>
      <c r="P519" s="204"/>
      <c r="Q519" s="204"/>
      <c r="R519" s="204"/>
      <c r="S519" s="204"/>
      <c r="T519" s="205"/>
      <c r="AT519" s="206" t="s">
        <v>171</v>
      </c>
      <c r="AU519" s="206" t="s">
        <v>84</v>
      </c>
      <c r="AV519" s="13" t="s">
        <v>84</v>
      </c>
      <c r="AW519" s="13" t="s">
        <v>35</v>
      </c>
      <c r="AX519" s="13" t="s">
        <v>74</v>
      </c>
      <c r="AY519" s="206" t="s">
        <v>123</v>
      </c>
    </row>
    <row r="520" spans="1:65" s="15" customFormat="1" ht="11.25">
      <c r="B520" s="217"/>
      <c r="C520" s="218"/>
      <c r="D520" s="189" t="s">
        <v>171</v>
      </c>
      <c r="E520" s="219" t="s">
        <v>20</v>
      </c>
      <c r="F520" s="220" t="s">
        <v>206</v>
      </c>
      <c r="G520" s="218"/>
      <c r="H520" s="221">
        <v>228.4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171</v>
      </c>
      <c r="AU520" s="227" t="s">
        <v>84</v>
      </c>
      <c r="AV520" s="15" t="s">
        <v>129</v>
      </c>
      <c r="AW520" s="15" t="s">
        <v>35</v>
      </c>
      <c r="AX520" s="15" t="s">
        <v>22</v>
      </c>
      <c r="AY520" s="227" t="s">
        <v>123</v>
      </c>
    </row>
    <row r="521" spans="1:65" s="2" customFormat="1" ht="16.5" customHeight="1">
      <c r="A521" s="37"/>
      <c r="B521" s="38"/>
      <c r="C521" s="176" t="s">
        <v>762</v>
      </c>
      <c r="D521" s="176" t="s">
        <v>126</v>
      </c>
      <c r="E521" s="177" t="s">
        <v>763</v>
      </c>
      <c r="F521" s="178" t="s">
        <v>764</v>
      </c>
      <c r="G521" s="179" t="s">
        <v>210</v>
      </c>
      <c r="H521" s="180">
        <v>12.95</v>
      </c>
      <c r="I521" s="181"/>
      <c r="J521" s="182">
        <f>ROUND(I521*H521,2)</f>
        <v>0</v>
      </c>
      <c r="K521" s="178" t="s">
        <v>166</v>
      </c>
      <c r="L521" s="42"/>
      <c r="M521" s="183" t="s">
        <v>20</v>
      </c>
      <c r="N521" s="184" t="s">
        <v>45</v>
      </c>
      <c r="O521" s="67"/>
      <c r="P521" s="185">
        <f>O521*H521</f>
        <v>0</v>
      </c>
      <c r="Q521" s="185">
        <v>0.34499999999999997</v>
      </c>
      <c r="R521" s="185">
        <f>Q521*H521</f>
        <v>4.4677499999999997</v>
      </c>
      <c r="S521" s="185">
        <v>0</v>
      </c>
      <c r="T521" s="186">
        <f>S521*H521</f>
        <v>0</v>
      </c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R521" s="187" t="s">
        <v>129</v>
      </c>
      <c r="AT521" s="187" t="s">
        <v>126</v>
      </c>
      <c r="AU521" s="187" t="s">
        <v>84</v>
      </c>
      <c r="AY521" s="20" t="s">
        <v>123</v>
      </c>
      <c r="BE521" s="188">
        <f>IF(N521="základní",J521,0)</f>
        <v>0</v>
      </c>
      <c r="BF521" s="188">
        <f>IF(N521="snížená",J521,0)</f>
        <v>0</v>
      </c>
      <c r="BG521" s="188">
        <f>IF(N521="zákl. přenesená",J521,0)</f>
        <v>0</v>
      </c>
      <c r="BH521" s="188">
        <f>IF(N521="sníž. přenesená",J521,0)</f>
        <v>0</v>
      </c>
      <c r="BI521" s="188">
        <f>IF(N521="nulová",J521,0)</f>
        <v>0</v>
      </c>
      <c r="BJ521" s="20" t="s">
        <v>22</v>
      </c>
      <c r="BK521" s="188">
        <f>ROUND(I521*H521,2)</f>
        <v>0</v>
      </c>
      <c r="BL521" s="20" t="s">
        <v>129</v>
      </c>
      <c r="BM521" s="187" t="s">
        <v>765</v>
      </c>
    </row>
    <row r="522" spans="1:65" s="2" customFormat="1" ht="11.25">
      <c r="A522" s="37"/>
      <c r="B522" s="38"/>
      <c r="C522" s="39"/>
      <c r="D522" s="189" t="s">
        <v>131</v>
      </c>
      <c r="E522" s="39"/>
      <c r="F522" s="190" t="s">
        <v>766</v>
      </c>
      <c r="G522" s="39"/>
      <c r="H522" s="39"/>
      <c r="I522" s="191"/>
      <c r="J522" s="39"/>
      <c r="K522" s="39"/>
      <c r="L522" s="42"/>
      <c r="M522" s="192"/>
      <c r="N522" s="193"/>
      <c r="O522" s="67"/>
      <c r="P522" s="67"/>
      <c r="Q522" s="67"/>
      <c r="R522" s="67"/>
      <c r="S522" s="67"/>
      <c r="T522" s="68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T522" s="20" t="s">
        <v>131</v>
      </c>
      <c r="AU522" s="20" t="s">
        <v>84</v>
      </c>
    </row>
    <row r="523" spans="1:65" s="2" customFormat="1" ht="11.25">
      <c r="A523" s="37"/>
      <c r="B523" s="38"/>
      <c r="C523" s="39"/>
      <c r="D523" s="194" t="s">
        <v>169</v>
      </c>
      <c r="E523" s="39"/>
      <c r="F523" s="195" t="s">
        <v>767</v>
      </c>
      <c r="G523" s="39"/>
      <c r="H523" s="39"/>
      <c r="I523" s="191"/>
      <c r="J523" s="39"/>
      <c r="K523" s="39"/>
      <c r="L523" s="42"/>
      <c r="M523" s="192"/>
      <c r="N523" s="193"/>
      <c r="O523" s="67"/>
      <c r="P523" s="67"/>
      <c r="Q523" s="67"/>
      <c r="R523" s="67"/>
      <c r="S523" s="67"/>
      <c r="T523" s="68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T523" s="20" t="s">
        <v>169</v>
      </c>
      <c r="AU523" s="20" t="s">
        <v>84</v>
      </c>
    </row>
    <row r="524" spans="1:65" s="14" customFormat="1" ht="11.25">
      <c r="B524" s="207"/>
      <c r="C524" s="208"/>
      <c r="D524" s="189" t="s">
        <v>171</v>
      </c>
      <c r="E524" s="209" t="s">
        <v>20</v>
      </c>
      <c r="F524" s="210" t="s">
        <v>768</v>
      </c>
      <c r="G524" s="208"/>
      <c r="H524" s="209" t="s">
        <v>20</v>
      </c>
      <c r="I524" s="211"/>
      <c r="J524" s="208"/>
      <c r="K524" s="208"/>
      <c r="L524" s="212"/>
      <c r="M524" s="213"/>
      <c r="N524" s="214"/>
      <c r="O524" s="214"/>
      <c r="P524" s="214"/>
      <c r="Q524" s="214"/>
      <c r="R524" s="214"/>
      <c r="S524" s="214"/>
      <c r="T524" s="215"/>
      <c r="AT524" s="216" t="s">
        <v>171</v>
      </c>
      <c r="AU524" s="216" t="s">
        <v>84</v>
      </c>
      <c r="AV524" s="14" t="s">
        <v>22</v>
      </c>
      <c r="AW524" s="14" t="s">
        <v>35</v>
      </c>
      <c r="AX524" s="14" t="s">
        <v>74</v>
      </c>
      <c r="AY524" s="216" t="s">
        <v>123</v>
      </c>
    </row>
    <row r="525" spans="1:65" s="13" customFormat="1" ht="11.25">
      <c r="B525" s="196"/>
      <c r="C525" s="197"/>
      <c r="D525" s="189" t="s">
        <v>171</v>
      </c>
      <c r="E525" s="198" t="s">
        <v>20</v>
      </c>
      <c r="F525" s="199" t="s">
        <v>769</v>
      </c>
      <c r="G525" s="197"/>
      <c r="H525" s="200">
        <v>12.95</v>
      </c>
      <c r="I525" s="201"/>
      <c r="J525" s="197"/>
      <c r="K525" s="197"/>
      <c r="L525" s="202"/>
      <c r="M525" s="203"/>
      <c r="N525" s="204"/>
      <c r="O525" s="204"/>
      <c r="P525" s="204"/>
      <c r="Q525" s="204"/>
      <c r="R525" s="204"/>
      <c r="S525" s="204"/>
      <c r="T525" s="205"/>
      <c r="AT525" s="206" t="s">
        <v>171</v>
      </c>
      <c r="AU525" s="206" t="s">
        <v>84</v>
      </c>
      <c r="AV525" s="13" t="s">
        <v>84</v>
      </c>
      <c r="AW525" s="13" t="s">
        <v>35</v>
      </c>
      <c r="AX525" s="13" t="s">
        <v>22</v>
      </c>
      <c r="AY525" s="206" t="s">
        <v>123</v>
      </c>
    </row>
    <row r="526" spans="1:65" s="2" customFormat="1" ht="16.5" customHeight="1">
      <c r="A526" s="37"/>
      <c r="B526" s="38"/>
      <c r="C526" s="176" t="s">
        <v>770</v>
      </c>
      <c r="D526" s="176" t="s">
        <v>126</v>
      </c>
      <c r="E526" s="177" t="s">
        <v>718</v>
      </c>
      <c r="F526" s="178" t="s">
        <v>719</v>
      </c>
      <c r="G526" s="179" t="s">
        <v>210</v>
      </c>
      <c r="H526" s="180">
        <v>12.95</v>
      </c>
      <c r="I526" s="181"/>
      <c r="J526" s="182">
        <f>ROUND(I526*H526,2)</f>
        <v>0</v>
      </c>
      <c r="K526" s="178" t="s">
        <v>166</v>
      </c>
      <c r="L526" s="42"/>
      <c r="M526" s="183" t="s">
        <v>20</v>
      </c>
      <c r="N526" s="184" t="s">
        <v>45</v>
      </c>
      <c r="O526" s="67"/>
      <c r="P526" s="185">
        <f>O526*H526</f>
        <v>0</v>
      </c>
      <c r="Q526" s="185">
        <v>0.51817000000000002</v>
      </c>
      <c r="R526" s="185">
        <f>Q526*H526</f>
        <v>6.7103014999999999</v>
      </c>
      <c r="S526" s="185">
        <v>0</v>
      </c>
      <c r="T526" s="186">
        <f>S526*H526</f>
        <v>0</v>
      </c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R526" s="187" t="s">
        <v>129</v>
      </c>
      <c r="AT526" s="187" t="s">
        <v>126</v>
      </c>
      <c r="AU526" s="187" t="s">
        <v>84</v>
      </c>
      <c r="AY526" s="20" t="s">
        <v>123</v>
      </c>
      <c r="BE526" s="188">
        <f>IF(N526="základní",J526,0)</f>
        <v>0</v>
      </c>
      <c r="BF526" s="188">
        <f>IF(N526="snížená",J526,0)</f>
        <v>0</v>
      </c>
      <c r="BG526" s="188">
        <f>IF(N526="zákl. přenesená",J526,0)</f>
        <v>0</v>
      </c>
      <c r="BH526" s="188">
        <f>IF(N526="sníž. přenesená",J526,0)</f>
        <v>0</v>
      </c>
      <c r="BI526" s="188">
        <f>IF(N526="nulová",J526,0)</f>
        <v>0</v>
      </c>
      <c r="BJ526" s="20" t="s">
        <v>22</v>
      </c>
      <c r="BK526" s="188">
        <f>ROUND(I526*H526,2)</f>
        <v>0</v>
      </c>
      <c r="BL526" s="20" t="s">
        <v>129</v>
      </c>
      <c r="BM526" s="187" t="s">
        <v>771</v>
      </c>
    </row>
    <row r="527" spans="1:65" s="2" customFormat="1" ht="11.25">
      <c r="A527" s="37"/>
      <c r="B527" s="38"/>
      <c r="C527" s="39"/>
      <c r="D527" s="189" t="s">
        <v>131</v>
      </c>
      <c r="E527" s="39"/>
      <c r="F527" s="190" t="s">
        <v>721</v>
      </c>
      <c r="G527" s="39"/>
      <c r="H527" s="39"/>
      <c r="I527" s="191"/>
      <c r="J527" s="39"/>
      <c r="K527" s="39"/>
      <c r="L527" s="42"/>
      <c r="M527" s="192"/>
      <c r="N527" s="193"/>
      <c r="O527" s="67"/>
      <c r="P527" s="67"/>
      <c r="Q527" s="67"/>
      <c r="R527" s="67"/>
      <c r="S527" s="67"/>
      <c r="T527" s="68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T527" s="20" t="s">
        <v>131</v>
      </c>
      <c r="AU527" s="20" t="s">
        <v>84</v>
      </c>
    </row>
    <row r="528" spans="1:65" s="2" customFormat="1" ht="11.25">
      <c r="A528" s="37"/>
      <c r="B528" s="38"/>
      <c r="C528" s="39"/>
      <c r="D528" s="194" t="s">
        <v>169</v>
      </c>
      <c r="E528" s="39"/>
      <c r="F528" s="195" t="s">
        <v>722</v>
      </c>
      <c r="G528" s="39"/>
      <c r="H528" s="39"/>
      <c r="I528" s="191"/>
      <c r="J528" s="39"/>
      <c r="K528" s="39"/>
      <c r="L528" s="42"/>
      <c r="M528" s="192"/>
      <c r="N528" s="193"/>
      <c r="O528" s="67"/>
      <c r="P528" s="67"/>
      <c r="Q528" s="67"/>
      <c r="R528" s="67"/>
      <c r="S528" s="67"/>
      <c r="T528" s="68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T528" s="20" t="s">
        <v>169</v>
      </c>
      <c r="AU528" s="20" t="s">
        <v>84</v>
      </c>
    </row>
    <row r="529" spans="1:65" s="14" customFormat="1" ht="11.25">
      <c r="B529" s="207"/>
      <c r="C529" s="208"/>
      <c r="D529" s="189" t="s">
        <v>171</v>
      </c>
      <c r="E529" s="209" t="s">
        <v>20</v>
      </c>
      <c r="F529" s="210" t="s">
        <v>768</v>
      </c>
      <c r="G529" s="208"/>
      <c r="H529" s="209" t="s">
        <v>20</v>
      </c>
      <c r="I529" s="211"/>
      <c r="J529" s="208"/>
      <c r="K529" s="208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171</v>
      </c>
      <c r="AU529" s="216" t="s">
        <v>84</v>
      </c>
      <c r="AV529" s="14" t="s">
        <v>22</v>
      </c>
      <c r="AW529" s="14" t="s">
        <v>35</v>
      </c>
      <c r="AX529" s="14" t="s">
        <v>74</v>
      </c>
      <c r="AY529" s="216" t="s">
        <v>123</v>
      </c>
    </row>
    <row r="530" spans="1:65" s="13" customFormat="1" ht="11.25">
      <c r="B530" s="196"/>
      <c r="C530" s="197"/>
      <c r="D530" s="189" t="s">
        <v>171</v>
      </c>
      <c r="E530" s="198" t="s">
        <v>20</v>
      </c>
      <c r="F530" s="199" t="s">
        <v>769</v>
      </c>
      <c r="G530" s="197"/>
      <c r="H530" s="200">
        <v>12.95</v>
      </c>
      <c r="I530" s="201"/>
      <c r="J530" s="197"/>
      <c r="K530" s="197"/>
      <c r="L530" s="202"/>
      <c r="M530" s="203"/>
      <c r="N530" s="204"/>
      <c r="O530" s="204"/>
      <c r="P530" s="204"/>
      <c r="Q530" s="204"/>
      <c r="R530" s="204"/>
      <c r="S530" s="204"/>
      <c r="T530" s="205"/>
      <c r="AT530" s="206" t="s">
        <v>171</v>
      </c>
      <c r="AU530" s="206" t="s">
        <v>84</v>
      </c>
      <c r="AV530" s="13" t="s">
        <v>84</v>
      </c>
      <c r="AW530" s="13" t="s">
        <v>35</v>
      </c>
      <c r="AX530" s="13" t="s">
        <v>22</v>
      </c>
      <c r="AY530" s="206" t="s">
        <v>123</v>
      </c>
    </row>
    <row r="531" spans="1:65" s="2" customFormat="1" ht="16.5" customHeight="1">
      <c r="A531" s="37"/>
      <c r="B531" s="38"/>
      <c r="C531" s="176" t="s">
        <v>772</v>
      </c>
      <c r="D531" s="176" t="s">
        <v>126</v>
      </c>
      <c r="E531" s="177" t="s">
        <v>773</v>
      </c>
      <c r="F531" s="178" t="s">
        <v>774</v>
      </c>
      <c r="G531" s="179" t="s">
        <v>210</v>
      </c>
      <c r="H531" s="180">
        <v>12.95</v>
      </c>
      <c r="I531" s="181"/>
      <c r="J531" s="182">
        <f>ROUND(I531*H531,2)</f>
        <v>0</v>
      </c>
      <c r="K531" s="178" t="s">
        <v>166</v>
      </c>
      <c r="L531" s="42"/>
      <c r="M531" s="183" t="s">
        <v>20</v>
      </c>
      <c r="N531" s="184" t="s">
        <v>45</v>
      </c>
      <c r="O531" s="67"/>
      <c r="P531" s="185">
        <f>O531*H531</f>
        <v>0</v>
      </c>
      <c r="Q531" s="185">
        <v>3.1E-4</v>
      </c>
      <c r="R531" s="185">
        <f>Q531*H531</f>
        <v>4.0144999999999998E-3</v>
      </c>
      <c r="S531" s="185">
        <v>0</v>
      </c>
      <c r="T531" s="186">
        <f>S531*H531</f>
        <v>0</v>
      </c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R531" s="187" t="s">
        <v>129</v>
      </c>
      <c r="AT531" s="187" t="s">
        <v>126</v>
      </c>
      <c r="AU531" s="187" t="s">
        <v>84</v>
      </c>
      <c r="AY531" s="20" t="s">
        <v>123</v>
      </c>
      <c r="BE531" s="188">
        <f>IF(N531="základní",J531,0)</f>
        <v>0</v>
      </c>
      <c r="BF531" s="188">
        <f>IF(N531="snížená",J531,0)</f>
        <v>0</v>
      </c>
      <c r="BG531" s="188">
        <f>IF(N531="zákl. přenesená",J531,0)</f>
        <v>0</v>
      </c>
      <c r="BH531" s="188">
        <f>IF(N531="sníž. přenesená",J531,0)</f>
        <v>0</v>
      </c>
      <c r="BI531" s="188">
        <f>IF(N531="nulová",J531,0)</f>
        <v>0</v>
      </c>
      <c r="BJ531" s="20" t="s">
        <v>22</v>
      </c>
      <c r="BK531" s="188">
        <f>ROUND(I531*H531,2)</f>
        <v>0</v>
      </c>
      <c r="BL531" s="20" t="s">
        <v>129</v>
      </c>
      <c r="BM531" s="187" t="s">
        <v>775</v>
      </c>
    </row>
    <row r="532" spans="1:65" s="2" customFormat="1" ht="11.25">
      <c r="A532" s="37"/>
      <c r="B532" s="38"/>
      <c r="C532" s="39"/>
      <c r="D532" s="189" t="s">
        <v>131</v>
      </c>
      <c r="E532" s="39"/>
      <c r="F532" s="190" t="s">
        <v>776</v>
      </c>
      <c r="G532" s="39"/>
      <c r="H532" s="39"/>
      <c r="I532" s="191"/>
      <c r="J532" s="39"/>
      <c r="K532" s="39"/>
      <c r="L532" s="42"/>
      <c r="M532" s="192"/>
      <c r="N532" s="193"/>
      <c r="O532" s="67"/>
      <c r="P532" s="67"/>
      <c r="Q532" s="67"/>
      <c r="R532" s="67"/>
      <c r="S532" s="67"/>
      <c r="T532" s="68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T532" s="20" t="s">
        <v>131</v>
      </c>
      <c r="AU532" s="20" t="s">
        <v>84</v>
      </c>
    </row>
    <row r="533" spans="1:65" s="2" customFormat="1" ht="11.25">
      <c r="A533" s="37"/>
      <c r="B533" s="38"/>
      <c r="C533" s="39"/>
      <c r="D533" s="194" t="s">
        <v>169</v>
      </c>
      <c r="E533" s="39"/>
      <c r="F533" s="195" t="s">
        <v>777</v>
      </c>
      <c r="G533" s="39"/>
      <c r="H533" s="39"/>
      <c r="I533" s="191"/>
      <c r="J533" s="39"/>
      <c r="K533" s="39"/>
      <c r="L533" s="42"/>
      <c r="M533" s="192"/>
      <c r="N533" s="193"/>
      <c r="O533" s="67"/>
      <c r="P533" s="67"/>
      <c r="Q533" s="67"/>
      <c r="R533" s="67"/>
      <c r="S533" s="67"/>
      <c r="T533" s="68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T533" s="20" t="s">
        <v>169</v>
      </c>
      <c r="AU533" s="20" t="s">
        <v>84</v>
      </c>
    </row>
    <row r="534" spans="1:65" s="14" customFormat="1" ht="11.25">
      <c r="B534" s="207"/>
      <c r="C534" s="208"/>
      <c r="D534" s="189" t="s">
        <v>171</v>
      </c>
      <c r="E534" s="209" t="s">
        <v>20</v>
      </c>
      <c r="F534" s="210" t="s">
        <v>768</v>
      </c>
      <c r="G534" s="208"/>
      <c r="H534" s="209" t="s">
        <v>20</v>
      </c>
      <c r="I534" s="211"/>
      <c r="J534" s="208"/>
      <c r="K534" s="208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171</v>
      </c>
      <c r="AU534" s="216" t="s">
        <v>84</v>
      </c>
      <c r="AV534" s="14" t="s">
        <v>22</v>
      </c>
      <c r="AW534" s="14" t="s">
        <v>35</v>
      </c>
      <c r="AX534" s="14" t="s">
        <v>74</v>
      </c>
      <c r="AY534" s="216" t="s">
        <v>123</v>
      </c>
    </row>
    <row r="535" spans="1:65" s="13" customFormat="1" ht="11.25">
      <c r="B535" s="196"/>
      <c r="C535" s="197"/>
      <c r="D535" s="189" t="s">
        <v>171</v>
      </c>
      <c r="E535" s="198" t="s">
        <v>20</v>
      </c>
      <c r="F535" s="199" t="s">
        <v>769</v>
      </c>
      <c r="G535" s="197"/>
      <c r="H535" s="200">
        <v>12.95</v>
      </c>
      <c r="I535" s="201"/>
      <c r="J535" s="197"/>
      <c r="K535" s="197"/>
      <c r="L535" s="202"/>
      <c r="M535" s="203"/>
      <c r="N535" s="204"/>
      <c r="O535" s="204"/>
      <c r="P535" s="204"/>
      <c r="Q535" s="204"/>
      <c r="R535" s="204"/>
      <c r="S535" s="204"/>
      <c r="T535" s="205"/>
      <c r="AT535" s="206" t="s">
        <v>171</v>
      </c>
      <c r="AU535" s="206" t="s">
        <v>84</v>
      </c>
      <c r="AV535" s="13" t="s">
        <v>84</v>
      </c>
      <c r="AW535" s="13" t="s">
        <v>35</v>
      </c>
      <c r="AX535" s="13" t="s">
        <v>22</v>
      </c>
      <c r="AY535" s="206" t="s">
        <v>123</v>
      </c>
    </row>
    <row r="536" spans="1:65" s="2" customFormat="1" ht="16.5" customHeight="1">
      <c r="A536" s="37"/>
      <c r="B536" s="38"/>
      <c r="C536" s="176" t="s">
        <v>778</v>
      </c>
      <c r="D536" s="176" t="s">
        <v>126</v>
      </c>
      <c r="E536" s="177" t="s">
        <v>779</v>
      </c>
      <c r="F536" s="178" t="s">
        <v>780</v>
      </c>
      <c r="G536" s="179" t="s">
        <v>210</v>
      </c>
      <c r="H536" s="180">
        <v>12.95</v>
      </c>
      <c r="I536" s="181"/>
      <c r="J536" s="182">
        <f>ROUND(I536*H536,2)</f>
        <v>0</v>
      </c>
      <c r="K536" s="178" t="s">
        <v>166</v>
      </c>
      <c r="L536" s="42"/>
      <c r="M536" s="183" t="s">
        <v>20</v>
      </c>
      <c r="N536" s="184" t="s">
        <v>45</v>
      </c>
      <c r="O536" s="67"/>
      <c r="P536" s="185">
        <f>O536*H536</f>
        <v>0</v>
      </c>
      <c r="Q536" s="185">
        <v>0.26375999999999999</v>
      </c>
      <c r="R536" s="185">
        <f>Q536*H536</f>
        <v>3.415692</v>
      </c>
      <c r="S536" s="185">
        <v>0</v>
      </c>
      <c r="T536" s="186">
        <f>S536*H536</f>
        <v>0</v>
      </c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R536" s="187" t="s">
        <v>129</v>
      </c>
      <c r="AT536" s="187" t="s">
        <v>126</v>
      </c>
      <c r="AU536" s="187" t="s">
        <v>84</v>
      </c>
      <c r="AY536" s="20" t="s">
        <v>123</v>
      </c>
      <c r="BE536" s="188">
        <f>IF(N536="základní",J536,0)</f>
        <v>0</v>
      </c>
      <c r="BF536" s="188">
        <f>IF(N536="snížená",J536,0)</f>
        <v>0</v>
      </c>
      <c r="BG536" s="188">
        <f>IF(N536="zákl. přenesená",J536,0)</f>
        <v>0</v>
      </c>
      <c r="BH536" s="188">
        <f>IF(N536="sníž. přenesená",J536,0)</f>
        <v>0</v>
      </c>
      <c r="BI536" s="188">
        <f>IF(N536="nulová",J536,0)</f>
        <v>0</v>
      </c>
      <c r="BJ536" s="20" t="s">
        <v>22</v>
      </c>
      <c r="BK536" s="188">
        <f>ROUND(I536*H536,2)</f>
        <v>0</v>
      </c>
      <c r="BL536" s="20" t="s">
        <v>129</v>
      </c>
      <c r="BM536" s="187" t="s">
        <v>781</v>
      </c>
    </row>
    <row r="537" spans="1:65" s="2" customFormat="1" ht="19.5">
      <c r="A537" s="37"/>
      <c r="B537" s="38"/>
      <c r="C537" s="39"/>
      <c r="D537" s="189" t="s">
        <v>131</v>
      </c>
      <c r="E537" s="39"/>
      <c r="F537" s="190" t="s">
        <v>782</v>
      </c>
      <c r="G537" s="39"/>
      <c r="H537" s="39"/>
      <c r="I537" s="191"/>
      <c r="J537" s="39"/>
      <c r="K537" s="39"/>
      <c r="L537" s="42"/>
      <c r="M537" s="192"/>
      <c r="N537" s="193"/>
      <c r="O537" s="67"/>
      <c r="P537" s="67"/>
      <c r="Q537" s="67"/>
      <c r="R537" s="67"/>
      <c r="S537" s="67"/>
      <c r="T537" s="68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T537" s="20" t="s">
        <v>131</v>
      </c>
      <c r="AU537" s="20" t="s">
        <v>84</v>
      </c>
    </row>
    <row r="538" spans="1:65" s="2" customFormat="1" ht="11.25">
      <c r="A538" s="37"/>
      <c r="B538" s="38"/>
      <c r="C538" s="39"/>
      <c r="D538" s="194" t="s">
        <v>169</v>
      </c>
      <c r="E538" s="39"/>
      <c r="F538" s="195" t="s">
        <v>783</v>
      </c>
      <c r="G538" s="39"/>
      <c r="H538" s="39"/>
      <c r="I538" s="191"/>
      <c r="J538" s="39"/>
      <c r="K538" s="39"/>
      <c r="L538" s="42"/>
      <c r="M538" s="192"/>
      <c r="N538" s="193"/>
      <c r="O538" s="67"/>
      <c r="P538" s="67"/>
      <c r="Q538" s="67"/>
      <c r="R538" s="67"/>
      <c r="S538" s="67"/>
      <c r="T538" s="68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T538" s="20" t="s">
        <v>169</v>
      </c>
      <c r="AU538" s="20" t="s">
        <v>84</v>
      </c>
    </row>
    <row r="539" spans="1:65" s="14" customFormat="1" ht="11.25">
      <c r="B539" s="207"/>
      <c r="C539" s="208"/>
      <c r="D539" s="189" t="s">
        <v>171</v>
      </c>
      <c r="E539" s="209" t="s">
        <v>20</v>
      </c>
      <c r="F539" s="210" t="s">
        <v>768</v>
      </c>
      <c r="G539" s="208"/>
      <c r="H539" s="209" t="s">
        <v>20</v>
      </c>
      <c r="I539" s="211"/>
      <c r="J539" s="208"/>
      <c r="K539" s="208"/>
      <c r="L539" s="212"/>
      <c r="M539" s="213"/>
      <c r="N539" s="214"/>
      <c r="O539" s="214"/>
      <c r="P539" s="214"/>
      <c r="Q539" s="214"/>
      <c r="R539" s="214"/>
      <c r="S539" s="214"/>
      <c r="T539" s="215"/>
      <c r="AT539" s="216" t="s">
        <v>171</v>
      </c>
      <c r="AU539" s="216" t="s">
        <v>84</v>
      </c>
      <c r="AV539" s="14" t="s">
        <v>22</v>
      </c>
      <c r="AW539" s="14" t="s">
        <v>35</v>
      </c>
      <c r="AX539" s="14" t="s">
        <v>74</v>
      </c>
      <c r="AY539" s="216" t="s">
        <v>123</v>
      </c>
    </row>
    <row r="540" spans="1:65" s="13" customFormat="1" ht="11.25">
      <c r="B540" s="196"/>
      <c r="C540" s="197"/>
      <c r="D540" s="189" t="s">
        <v>171</v>
      </c>
      <c r="E540" s="198" t="s">
        <v>20</v>
      </c>
      <c r="F540" s="199" t="s">
        <v>769</v>
      </c>
      <c r="G540" s="197"/>
      <c r="H540" s="200">
        <v>12.95</v>
      </c>
      <c r="I540" s="201"/>
      <c r="J540" s="197"/>
      <c r="K540" s="197"/>
      <c r="L540" s="202"/>
      <c r="M540" s="203"/>
      <c r="N540" s="204"/>
      <c r="O540" s="204"/>
      <c r="P540" s="204"/>
      <c r="Q540" s="204"/>
      <c r="R540" s="204"/>
      <c r="S540" s="204"/>
      <c r="T540" s="205"/>
      <c r="AT540" s="206" t="s">
        <v>171</v>
      </c>
      <c r="AU540" s="206" t="s">
        <v>84</v>
      </c>
      <c r="AV540" s="13" t="s">
        <v>84</v>
      </c>
      <c r="AW540" s="13" t="s">
        <v>35</v>
      </c>
      <c r="AX540" s="13" t="s">
        <v>22</v>
      </c>
      <c r="AY540" s="206" t="s">
        <v>123</v>
      </c>
    </row>
    <row r="541" spans="1:65" s="2" customFormat="1" ht="16.5" customHeight="1">
      <c r="A541" s="37"/>
      <c r="B541" s="38"/>
      <c r="C541" s="176" t="s">
        <v>784</v>
      </c>
      <c r="D541" s="176" t="s">
        <v>126</v>
      </c>
      <c r="E541" s="177" t="s">
        <v>742</v>
      </c>
      <c r="F541" s="178" t="s">
        <v>743</v>
      </c>
      <c r="G541" s="179" t="s">
        <v>210</v>
      </c>
      <c r="H541" s="180">
        <v>15.75</v>
      </c>
      <c r="I541" s="181"/>
      <c r="J541" s="182">
        <f>ROUND(I541*H541,2)</f>
        <v>0</v>
      </c>
      <c r="K541" s="178" t="s">
        <v>166</v>
      </c>
      <c r="L541" s="42"/>
      <c r="M541" s="183" t="s">
        <v>20</v>
      </c>
      <c r="N541" s="184" t="s">
        <v>45</v>
      </c>
      <c r="O541" s="67"/>
      <c r="P541" s="185">
        <f>O541*H541</f>
        <v>0</v>
      </c>
      <c r="Q541" s="185">
        <v>5.1000000000000004E-4</v>
      </c>
      <c r="R541" s="185">
        <f>Q541*H541</f>
        <v>8.0325000000000014E-3</v>
      </c>
      <c r="S541" s="185">
        <v>0</v>
      </c>
      <c r="T541" s="186">
        <f>S541*H541</f>
        <v>0</v>
      </c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R541" s="187" t="s">
        <v>129</v>
      </c>
      <c r="AT541" s="187" t="s">
        <v>126</v>
      </c>
      <c r="AU541" s="187" t="s">
        <v>84</v>
      </c>
      <c r="AY541" s="20" t="s">
        <v>123</v>
      </c>
      <c r="BE541" s="188">
        <f>IF(N541="základní",J541,0)</f>
        <v>0</v>
      </c>
      <c r="BF541" s="188">
        <f>IF(N541="snížená",J541,0)</f>
        <v>0</v>
      </c>
      <c r="BG541" s="188">
        <f>IF(N541="zákl. přenesená",J541,0)</f>
        <v>0</v>
      </c>
      <c r="BH541" s="188">
        <f>IF(N541="sníž. přenesená",J541,0)</f>
        <v>0</v>
      </c>
      <c r="BI541" s="188">
        <f>IF(N541="nulová",J541,0)</f>
        <v>0</v>
      </c>
      <c r="BJ541" s="20" t="s">
        <v>22</v>
      </c>
      <c r="BK541" s="188">
        <f>ROUND(I541*H541,2)</f>
        <v>0</v>
      </c>
      <c r="BL541" s="20" t="s">
        <v>129</v>
      </c>
      <c r="BM541" s="187" t="s">
        <v>785</v>
      </c>
    </row>
    <row r="542" spans="1:65" s="2" customFormat="1" ht="11.25">
      <c r="A542" s="37"/>
      <c r="B542" s="38"/>
      <c r="C542" s="39"/>
      <c r="D542" s="189" t="s">
        <v>131</v>
      </c>
      <c r="E542" s="39"/>
      <c r="F542" s="190" t="s">
        <v>745</v>
      </c>
      <c r="G542" s="39"/>
      <c r="H542" s="39"/>
      <c r="I542" s="191"/>
      <c r="J542" s="39"/>
      <c r="K542" s="39"/>
      <c r="L542" s="42"/>
      <c r="M542" s="192"/>
      <c r="N542" s="193"/>
      <c r="O542" s="67"/>
      <c r="P542" s="67"/>
      <c r="Q542" s="67"/>
      <c r="R542" s="67"/>
      <c r="S542" s="67"/>
      <c r="T542" s="68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T542" s="20" t="s">
        <v>131</v>
      </c>
      <c r="AU542" s="20" t="s">
        <v>84</v>
      </c>
    </row>
    <row r="543" spans="1:65" s="2" customFormat="1" ht="11.25">
      <c r="A543" s="37"/>
      <c r="B543" s="38"/>
      <c r="C543" s="39"/>
      <c r="D543" s="194" t="s">
        <v>169</v>
      </c>
      <c r="E543" s="39"/>
      <c r="F543" s="195" t="s">
        <v>746</v>
      </c>
      <c r="G543" s="39"/>
      <c r="H543" s="39"/>
      <c r="I543" s="191"/>
      <c r="J543" s="39"/>
      <c r="K543" s="39"/>
      <c r="L543" s="42"/>
      <c r="M543" s="192"/>
      <c r="N543" s="193"/>
      <c r="O543" s="67"/>
      <c r="P543" s="67"/>
      <c r="Q543" s="67"/>
      <c r="R543" s="67"/>
      <c r="S543" s="67"/>
      <c r="T543" s="68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T543" s="20" t="s">
        <v>169</v>
      </c>
      <c r="AU543" s="20" t="s">
        <v>84</v>
      </c>
    </row>
    <row r="544" spans="1:65" s="14" customFormat="1" ht="11.25">
      <c r="B544" s="207"/>
      <c r="C544" s="208"/>
      <c r="D544" s="189" t="s">
        <v>171</v>
      </c>
      <c r="E544" s="209" t="s">
        <v>20</v>
      </c>
      <c r="F544" s="210" t="s">
        <v>768</v>
      </c>
      <c r="G544" s="208"/>
      <c r="H544" s="209" t="s">
        <v>20</v>
      </c>
      <c r="I544" s="211"/>
      <c r="J544" s="208"/>
      <c r="K544" s="208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171</v>
      </c>
      <c r="AU544" s="216" t="s">
        <v>84</v>
      </c>
      <c r="AV544" s="14" t="s">
        <v>22</v>
      </c>
      <c r="AW544" s="14" t="s">
        <v>35</v>
      </c>
      <c r="AX544" s="14" t="s">
        <v>74</v>
      </c>
      <c r="AY544" s="216" t="s">
        <v>123</v>
      </c>
    </row>
    <row r="545" spans="1:65" s="13" customFormat="1" ht="11.25">
      <c r="B545" s="196"/>
      <c r="C545" s="197"/>
      <c r="D545" s="189" t="s">
        <v>171</v>
      </c>
      <c r="E545" s="198" t="s">
        <v>20</v>
      </c>
      <c r="F545" s="199" t="s">
        <v>786</v>
      </c>
      <c r="G545" s="197"/>
      <c r="H545" s="200">
        <v>15.75</v>
      </c>
      <c r="I545" s="201"/>
      <c r="J545" s="197"/>
      <c r="K545" s="197"/>
      <c r="L545" s="202"/>
      <c r="M545" s="203"/>
      <c r="N545" s="204"/>
      <c r="O545" s="204"/>
      <c r="P545" s="204"/>
      <c r="Q545" s="204"/>
      <c r="R545" s="204"/>
      <c r="S545" s="204"/>
      <c r="T545" s="205"/>
      <c r="AT545" s="206" t="s">
        <v>171</v>
      </c>
      <c r="AU545" s="206" t="s">
        <v>84</v>
      </c>
      <c r="AV545" s="13" t="s">
        <v>84</v>
      </c>
      <c r="AW545" s="13" t="s">
        <v>35</v>
      </c>
      <c r="AX545" s="13" t="s">
        <v>22</v>
      </c>
      <c r="AY545" s="206" t="s">
        <v>123</v>
      </c>
    </row>
    <row r="546" spans="1:65" s="2" customFormat="1" ht="21.75" customHeight="1">
      <c r="A546" s="37"/>
      <c r="B546" s="38"/>
      <c r="C546" s="176" t="s">
        <v>787</v>
      </c>
      <c r="D546" s="176" t="s">
        <v>126</v>
      </c>
      <c r="E546" s="177" t="s">
        <v>750</v>
      </c>
      <c r="F546" s="178" t="s">
        <v>751</v>
      </c>
      <c r="G546" s="179" t="s">
        <v>210</v>
      </c>
      <c r="H546" s="180">
        <v>15.75</v>
      </c>
      <c r="I546" s="181"/>
      <c r="J546" s="182">
        <f>ROUND(I546*H546,2)</f>
        <v>0</v>
      </c>
      <c r="K546" s="178" t="s">
        <v>166</v>
      </c>
      <c r="L546" s="42"/>
      <c r="M546" s="183" t="s">
        <v>20</v>
      </c>
      <c r="N546" s="184" t="s">
        <v>45</v>
      </c>
      <c r="O546" s="67"/>
      <c r="P546" s="185">
        <f>O546*H546</f>
        <v>0</v>
      </c>
      <c r="Q546" s="185">
        <v>0.12966</v>
      </c>
      <c r="R546" s="185">
        <f>Q546*H546</f>
        <v>2.0421450000000001</v>
      </c>
      <c r="S546" s="185">
        <v>0</v>
      </c>
      <c r="T546" s="186">
        <f>S546*H546</f>
        <v>0</v>
      </c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R546" s="187" t="s">
        <v>129</v>
      </c>
      <c r="AT546" s="187" t="s">
        <v>126</v>
      </c>
      <c r="AU546" s="187" t="s">
        <v>84</v>
      </c>
      <c r="AY546" s="20" t="s">
        <v>123</v>
      </c>
      <c r="BE546" s="188">
        <f>IF(N546="základní",J546,0)</f>
        <v>0</v>
      </c>
      <c r="BF546" s="188">
        <f>IF(N546="snížená",J546,0)</f>
        <v>0</v>
      </c>
      <c r="BG546" s="188">
        <f>IF(N546="zákl. přenesená",J546,0)</f>
        <v>0</v>
      </c>
      <c r="BH546" s="188">
        <f>IF(N546="sníž. přenesená",J546,0)</f>
        <v>0</v>
      </c>
      <c r="BI546" s="188">
        <f>IF(N546="nulová",J546,0)</f>
        <v>0</v>
      </c>
      <c r="BJ546" s="20" t="s">
        <v>22</v>
      </c>
      <c r="BK546" s="188">
        <f>ROUND(I546*H546,2)</f>
        <v>0</v>
      </c>
      <c r="BL546" s="20" t="s">
        <v>129</v>
      </c>
      <c r="BM546" s="187" t="s">
        <v>788</v>
      </c>
    </row>
    <row r="547" spans="1:65" s="2" customFormat="1" ht="19.5">
      <c r="A547" s="37"/>
      <c r="B547" s="38"/>
      <c r="C547" s="39"/>
      <c r="D547" s="189" t="s">
        <v>131</v>
      </c>
      <c r="E547" s="39"/>
      <c r="F547" s="190" t="s">
        <v>753</v>
      </c>
      <c r="G547" s="39"/>
      <c r="H547" s="39"/>
      <c r="I547" s="191"/>
      <c r="J547" s="39"/>
      <c r="K547" s="39"/>
      <c r="L547" s="42"/>
      <c r="M547" s="192"/>
      <c r="N547" s="193"/>
      <c r="O547" s="67"/>
      <c r="P547" s="67"/>
      <c r="Q547" s="67"/>
      <c r="R547" s="67"/>
      <c r="S547" s="67"/>
      <c r="T547" s="68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T547" s="20" t="s">
        <v>131</v>
      </c>
      <c r="AU547" s="20" t="s">
        <v>84</v>
      </c>
    </row>
    <row r="548" spans="1:65" s="2" customFormat="1" ht="11.25">
      <c r="A548" s="37"/>
      <c r="B548" s="38"/>
      <c r="C548" s="39"/>
      <c r="D548" s="194" t="s">
        <v>169</v>
      </c>
      <c r="E548" s="39"/>
      <c r="F548" s="195" t="s">
        <v>754</v>
      </c>
      <c r="G548" s="39"/>
      <c r="H548" s="39"/>
      <c r="I548" s="191"/>
      <c r="J548" s="39"/>
      <c r="K548" s="39"/>
      <c r="L548" s="42"/>
      <c r="M548" s="192"/>
      <c r="N548" s="193"/>
      <c r="O548" s="67"/>
      <c r="P548" s="67"/>
      <c r="Q548" s="67"/>
      <c r="R548" s="67"/>
      <c r="S548" s="67"/>
      <c r="T548" s="68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T548" s="20" t="s">
        <v>169</v>
      </c>
      <c r="AU548" s="20" t="s">
        <v>84</v>
      </c>
    </row>
    <row r="549" spans="1:65" s="14" customFormat="1" ht="11.25">
      <c r="B549" s="207"/>
      <c r="C549" s="208"/>
      <c r="D549" s="189" t="s">
        <v>171</v>
      </c>
      <c r="E549" s="209" t="s">
        <v>20</v>
      </c>
      <c r="F549" s="210" t="s">
        <v>768</v>
      </c>
      <c r="G549" s="208"/>
      <c r="H549" s="209" t="s">
        <v>20</v>
      </c>
      <c r="I549" s="211"/>
      <c r="J549" s="208"/>
      <c r="K549" s="208"/>
      <c r="L549" s="212"/>
      <c r="M549" s="213"/>
      <c r="N549" s="214"/>
      <c r="O549" s="214"/>
      <c r="P549" s="214"/>
      <c r="Q549" s="214"/>
      <c r="R549" s="214"/>
      <c r="S549" s="214"/>
      <c r="T549" s="215"/>
      <c r="AT549" s="216" t="s">
        <v>171</v>
      </c>
      <c r="AU549" s="216" t="s">
        <v>84</v>
      </c>
      <c r="AV549" s="14" t="s">
        <v>22</v>
      </c>
      <c r="AW549" s="14" t="s">
        <v>35</v>
      </c>
      <c r="AX549" s="14" t="s">
        <v>74</v>
      </c>
      <c r="AY549" s="216" t="s">
        <v>123</v>
      </c>
    </row>
    <row r="550" spans="1:65" s="13" customFormat="1" ht="11.25">
      <c r="B550" s="196"/>
      <c r="C550" s="197"/>
      <c r="D550" s="189" t="s">
        <v>171</v>
      </c>
      <c r="E550" s="198" t="s">
        <v>20</v>
      </c>
      <c r="F550" s="199" t="s">
        <v>786</v>
      </c>
      <c r="G550" s="197"/>
      <c r="H550" s="200">
        <v>15.75</v>
      </c>
      <c r="I550" s="201"/>
      <c r="J550" s="197"/>
      <c r="K550" s="197"/>
      <c r="L550" s="202"/>
      <c r="M550" s="203"/>
      <c r="N550" s="204"/>
      <c r="O550" s="204"/>
      <c r="P550" s="204"/>
      <c r="Q550" s="204"/>
      <c r="R550" s="204"/>
      <c r="S550" s="204"/>
      <c r="T550" s="205"/>
      <c r="AT550" s="206" t="s">
        <v>171</v>
      </c>
      <c r="AU550" s="206" t="s">
        <v>84</v>
      </c>
      <c r="AV550" s="13" t="s">
        <v>84</v>
      </c>
      <c r="AW550" s="13" t="s">
        <v>35</v>
      </c>
      <c r="AX550" s="13" t="s">
        <v>22</v>
      </c>
      <c r="AY550" s="206" t="s">
        <v>123</v>
      </c>
    </row>
    <row r="551" spans="1:65" s="2" customFormat="1" ht="16.5" customHeight="1">
      <c r="A551" s="37"/>
      <c r="B551" s="38"/>
      <c r="C551" s="176" t="s">
        <v>789</v>
      </c>
      <c r="D551" s="176" t="s">
        <v>126</v>
      </c>
      <c r="E551" s="177" t="s">
        <v>790</v>
      </c>
      <c r="F551" s="178" t="s">
        <v>757</v>
      </c>
      <c r="G551" s="179" t="s">
        <v>184</v>
      </c>
      <c r="H551" s="180">
        <v>14</v>
      </c>
      <c r="I551" s="181"/>
      <c r="J551" s="182">
        <f>ROUND(I551*H551,2)</f>
        <v>0</v>
      </c>
      <c r="K551" s="178" t="s">
        <v>20</v>
      </c>
      <c r="L551" s="42"/>
      <c r="M551" s="183" t="s">
        <v>20</v>
      </c>
      <c r="N551" s="184" t="s">
        <v>45</v>
      </c>
      <c r="O551" s="67"/>
      <c r="P551" s="185">
        <f>O551*H551</f>
        <v>0</v>
      </c>
      <c r="Q551" s="185">
        <v>0</v>
      </c>
      <c r="R551" s="185">
        <f>Q551*H551</f>
        <v>0</v>
      </c>
      <c r="S551" s="185">
        <v>0</v>
      </c>
      <c r="T551" s="186">
        <f>S551*H551</f>
        <v>0</v>
      </c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R551" s="187" t="s">
        <v>129</v>
      </c>
      <c r="AT551" s="187" t="s">
        <v>126</v>
      </c>
      <c r="AU551" s="187" t="s">
        <v>84</v>
      </c>
      <c r="AY551" s="20" t="s">
        <v>123</v>
      </c>
      <c r="BE551" s="188">
        <f>IF(N551="základní",J551,0)</f>
        <v>0</v>
      </c>
      <c r="BF551" s="188">
        <f>IF(N551="snížená",J551,0)</f>
        <v>0</v>
      </c>
      <c r="BG551" s="188">
        <f>IF(N551="zákl. přenesená",J551,0)</f>
        <v>0</v>
      </c>
      <c r="BH551" s="188">
        <f>IF(N551="sníž. přenesená",J551,0)</f>
        <v>0</v>
      </c>
      <c r="BI551" s="188">
        <f>IF(N551="nulová",J551,0)</f>
        <v>0</v>
      </c>
      <c r="BJ551" s="20" t="s">
        <v>22</v>
      </c>
      <c r="BK551" s="188">
        <f>ROUND(I551*H551,2)</f>
        <v>0</v>
      </c>
      <c r="BL551" s="20" t="s">
        <v>129</v>
      </c>
      <c r="BM551" s="187" t="s">
        <v>791</v>
      </c>
    </row>
    <row r="552" spans="1:65" s="2" customFormat="1" ht="11.25">
      <c r="A552" s="37"/>
      <c r="B552" s="38"/>
      <c r="C552" s="39"/>
      <c r="D552" s="189" t="s">
        <v>131</v>
      </c>
      <c r="E552" s="39"/>
      <c r="F552" s="190" t="s">
        <v>757</v>
      </c>
      <c r="G552" s="39"/>
      <c r="H552" s="39"/>
      <c r="I552" s="191"/>
      <c r="J552" s="39"/>
      <c r="K552" s="39"/>
      <c r="L552" s="42"/>
      <c r="M552" s="192"/>
      <c r="N552" s="193"/>
      <c r="O552" s="67"/>
      <c r="P552" s="67"/>
      <c r="Q552" s="67"/>
      <c r="R552" s="67"/>
      <c r="S552" s="67"/>
      <c r="T552" s="68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T552" s="20" t="s">
        <v>131</v>
      </c>
      <c r="AU552" s="20" t="s">
        <v>84</v>
      </c>
    </row>
    <row r="553" spans="1:65" s="14" customFormat="1" ht="11.25">
      <c r="B553" s="207"/>
      <c r="C553" s="208"/>
      <c r="D553" s="189" t="s">
        <v>171</v>
      </c>
      <c r="E553" s="209" t="s">
        <v>20</v>
      </c>
      <c r="F553" s="210" t="s">
        <v>768</v>
      </c>
      <c r="G553" s="208"/>
      <c r="H553" s="209" t="s">
        <v>20</v>
      </c>
      <c r="I553" s="211"/>
      <c r="J553" s="208"/>
      <c r="K553" s="208"/>
      <c r="L553" s="212"/>
      <c r="M553" s="213"/>
      <c r="N553" s="214"/>
      <c r="O553" s="214"/>
      <c r="P553" s="214"/>
      <c r="Q553" s="214"/>
      <c r="R553" s="214"/>
      <c r="S553" s="214"/>
      <c r="T553" s="215"/>
      <c r="AT553" s="216" t="s">
        <v>171</v>
      </c>
      <c r="AU553" s="216" t="s">
        <v>84</v>
      </c>
      <c r="AV553" s="14" t="s">
        <v>22</v>
      </c>
      <c r="AW553" s="14" t="s">
        <v>35</v>
      </c>
      <c r="AX553" s="14" t="s">
        <v>74</v>
      </c>
      <c r="AY553" s="216" t="s">
        <v>123</v>
      </c>
    </row>
    <row r="554" spans="1:65" s="13" customFormat="1" ht="11.25">
      <c r="B554" s="196"/>
      <c r="C554" s="197"/>
      <c r="D554" s="189" t="s">
        <v>171</v>
      </c>
      <c r="E554" s="198" t="s">
        <v>20</v>
      </c>
      <c r="F554" s="199" t="s">
        <v>792</v>
      </c>
      <c r="G554" s="197"/>
      <c r="H554" s="200">
        <v>14</v>
      </c>
      <c r="I554" s="201"/>
      <c r="J554" s="197"/>
      <c r="K554" s="197"/>
      <c r="L554" s="202"/>
      <c r="M554" s="203"/>
      <c r="N554" s="204"/>
      <c r="O554" s="204"/>
      <c r="P554" s="204"/>
      <c r="Q554" s="204"/>
      <c r="R554" s="204"/>
      <c r="S554" s="204"/>
      <c r="T554" s="205"/>
      <c r="AT554" s="206" t="s">
        <v>171</v>
      </c>
      <c r="AU554" s="206" t="s">
        <v>84</v>
      </c>
      <c r="AV554" s="13" t="s">
        <v>84</v>
      </c>
      <c r="AW554" s="13" t="s">
        <v>35</v>
      </c>
      <c r="AX554" s="13" t="s">
        <v>22</v>
      </c>
      <c r="AY554" s="206" t="s">
        <v>123</v>
      </c>
    </row>
    <row r="555" spans="1:65" s="2" customFormat="1" ht="16.5" customHeight="1">
      <c r="A555" s="37"/>
      <c r="B555" s="38"/>
      <c r="C555" s="176" t="s">
        <v>793</v>
      </c>
      <c r="D555" s="176" t="s">
        <v>126</v>
      </c>
      <c r="E555" s="177" t="s">
        <v>794</v>
      </c>
      <c r="F555" s="178" t="s">
        <v>795</v>
      </c>
      <c r="G555" s="179" t="s">
        <v>210</v>
      </c>
      <c r="H555" s="180">
        <v>31.25</v>
      </c>
      <c r="I555" s="181"/>
      <c r="J555" s="182">
        <f>ROUND(I555*H555,2)</f>
        <v>0</v>
      </c>
      <c r="K555" s="178" t="s">
        <v>20</v>
      </c>
      <c r="L555" s="42"/>
      <c r="M555" s="183" t="s">
        <v>20</v>
      </c>
      <c r="N555" s="184" t="s">
        <v>45</v>
      </c>
      <c r="O555" s="67"/>
      <c r="P555" s="185">
        <f>O555*H555</f>
        <v>0</v>
      </c>
      <c r="Q555" s="185">
        <v>0</v>
      </c>
      <c r="R555" s="185">
        <f>Q555*H555</f>
        <v>0</v>
      </c>
      <c r="S555" s="185">
        <v>0</v>
      </c>
      <c r="T555" s="186">
        <f>S555*H555</f>
        <v>0</v>
      </c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R555" s="187" t="s">
        <v>129</v>
      </c>
      <c r="AT555" s="187" t="s">
        <v>126</v>
      </c>
      <c r="AU555" s="187" t="s">
        <v>84</v>
      </c>
      <c r="AY555" s="20" t="s">
        <v>123</v>
      </c>
      <c r="BE555" s="188">
        <f>IF(N555="základní",J555,0)</f>
        <v>0</v>
      </c>
      <c r="BF555" s="188">
        <f>IF(N555="snížená",J555,0)</f>
        <v>0</v>
      </c>
      <c r="BG555" s="188">
        <f>IF(N555="zákl. přenesená",J555,0)</f>
        <v>0</v>
      </c>
      <c r="BH555" s="188">
        <f>IF(N555="sníž. přenesená",J555,0)</f>
        <v>0</v>
      </c>
      <c r="BI555" s="188">
        <f>IF(N555="nulová",J555,0)</f>
        <v>0</v>
      </c>
      <c r="BJ555" s="20" t="s">
        <v>22</v>
      </c>
      <c r="BK555" s="188">
        <f>ROUND(I555*H555,2)</f>
        <v>0</v>
      </c>
      <c r="BL555" s="20" t="s">
        <v>129</v>
      </c>
      <c r="BM555" s="187" t="s">
        <v>796</v>
      </c>
    </row>
    <row r="556" spans="1:65" s="14" customFormat="1" ht="11.25">
      <c r="B556" s="207"/>
      <c r="C556" s="208"/>
      <c r="D556" s="189" t="s">
        <v>171</v>
      </c>
      <c r="E556" s="209" t="s">
        <v>20</v>
      </c>
      <c r="F556" s="210" t="s">
        <v>797</v>
      </c>
      <c r="G556" s="208"/>
      <c r="H556" s="209" t="s">
        <v>20</v>
      </c>
      <c r="I556" s="211"/>
      <c r="J556" s="208"/>
      <c r="K556" s="208"/>
      <c r="L556" s="212"/>
      <c r="M556" s="213"/>
      <c r="N556" s="214"/>
      <c r="O556" s="214"/>
      <c r="P556" s="214"/>
      <c r="Q556" s="214"/>
      <c r="R556" s="214"/>
      <c r="S556" s="214"/>
      <c r="T556" s="215"/>
      <c r="AT556" s="216" t="s">
        <v>171</v>
      </c>
      <c r="AU556" s="216" t="s">
        <v>84</v>
      </c>
      <c r="AV556" s="14" t="s">
        <v>22</v>
      </c>
      <c r="AW556" s="14" t="s">
        <v>35</v>
      </c>
      <c r="AX556" s="14" t="s">
        <v>74</v>
      </c>
      <c r="AY556" s="216" t="s">
        <v>123</v>
      </c>
    </row>
    <row r="557" spans="1:65" s="14" customFormat="1" ht="11.25">
      <c r="B557" s="207"/>
      <c r="C557" s="208"/>
      <c r="D557" s="189" t="s">
        <v>171</v>
      </c>
      <c r="E557" s="209" t="s">
        <v>20</v>
      </c>
      <c r="F557" s="210" t="s">
        <v>798</v>
      </c>
      <c r="G557" s="208"/>
      <c r="H557" s="209" t="s">
        <v>20</v>
      </c>
      <c r="I557" s="211"/>
      <c r="J557" s="208"/>
      <c r="K557" s="208"/>
      <c r="L557" s="212"/>
      <c r="M557" s="213"/>
      <c r="N557" s="214"/>
      <c r="O557" s="214"/>
      <c r="P557" s="214"/>
      <c r="Q557" s="214"/>
      <c r="R557" s="214"/>
      <c r="S557" s="214"/>
      <c r="T557" s="215"/>
      <c r="AT557" s="216" t="s">
        <v>171</v>
      </c>
      <c r="AU557" s="216" t="s">
        <v>84</v>
      </c>
      <c r="AV557" s="14" t="s">
        <v>22</v>
      </c>
      <c r="AW557" s="14" t="s">
        <v>35</v>
      </c>
      <c r="AX557" s="14" t="s">
        <v>74</v>
      </c>
      <c r="AY557" s="216" t="s">
        <v>123</v>
      </c>
    </row>
    <row r="558" spans="1:65" s="14" customFormat="1" ht="11.25">
      <c r="B558" s="207"/>
      <c r="C558" s="208"/>
      <c r="D558" s="189" t="s">
        <v>171</v>
      </c>
      <c r="E558" s="209" t="s">
        <v>20</v>
      </c>
      <c r="F558" s="210" t="s">
        <v>799</v>
      </c>
      <c r="G558" s="208"/>
      <c r="H558" s="209" t="s">
        <v>20</v>
      </c>
      <c r="I558" s="211"/>
      <c r="J558" s="208"/>
      <c r="K558" s="208"/>
      <c r="L558" s="212"/>
      <c r="M558" s="213"/>
      <c r="N558" s="214"/>
      <c r="O558" s="214"/>
      <c r="P558" s="214"/>
      <c r="Q558" s="214"/>
      <c r="R558" s="214"/>
      <c r="S558" s="214"/>
      <c r="T558" s="215"/>
      <c r="AT558" s="216" t="s">
        <v>171</v>
      </c>
      <c r="AU558" s="216" t="s">
        <v>84</v>
      </c>
      <c r="AV558" s="14" t="s">
        <v>22</v>
      </c>
      <c r="AW558" s="14" t="s">
        <v>35</v>
      </c>
      <c r="AX558" s="14" t="s">
        <v>74</v>
      </c>
      <c r="AY558" s="216" t="s">
        <v>123</v>
      </c>
    </row>
    <row r="559" spans="1:65" s="14" customFormat="1" ht="11.25">
      <c r="B559" s="207"/>
      <c r="C559" s="208"/>
      <c r="D559" s="189" t="s">
        <v>171</v>
      </c>
      <c r="E559" s="209" t="s">
        <v>20</v>
      </c>
      <c r="F559" s="210" t="s">
        <v>800</v>
      </c>
      <c r="G559" s="208"/>
      <c r="H559" s="209" t="s">
        <v>20</v>
      </c>
      <c r="I559" s="211"/>
      <c r="J559" s="208"/>
      <c r="K559" s="208"/>
      <c r="L559" s="212"/>
      <c r="M559" s="213"/>
      <c r="N559" s="214"/>
      <c r="O559" s="214"/>
      <c r="P559" s="214"/>
      <c r="Q559" s="214"/>
      <c r="R559" s="214"/>
      <c r="S559" s="214"/>
      <c r="T559" s="215"/>
      <c r="AT559" s="216" t="s">
        <v>171</v>
      </c>
      <c r="AU559" s="216" t="s">
        <v>84</v>
      </c>
      <c r="AV559" s="14" t="s">
        <v>22</v>
      </c>
      <c r="AW559" s="14" t="s">
        <v>35</v>
      </c>
      <c r="AX559" s="14" t="s">
        <v>74</v>
      </c>
      <c r="AY559" s="216" t="s">
        <v>123</v>
      </c>
    </row>
    <row r="560" spans="1:65" s="14" customFormat="1" ht="11.25">
      <c r="B560" s="207"/>
      <c r="C560" s="208"/>
      <c r="D560" s="189" t="s">
        <v>171</v>
      </c>
      <c r="E560" s="209" t="s">
        <v>20</v>
      </c>
      <c r="F560" s="210" t="s">
        <v>801</v>
      </c>
      <c r="G560" s="208"/>
      <c r="H560" s="209" t="s">
        <v>20</v>
      </c>
      <c r="I560" s="211"/>
      <c r="J560" s="208"/>
      <c r="K560" s="208"/>
      <c r="L560" s="212"/>
      <c r="M560" s="213"/>
      <c r="N560" s="214"/>
      <c r="O560" s="214"/>
      <c r="P560" s="214"/>
      <c r="Q560" s="214"/>
      <c r="R560" s="214"/>
      <c r="S560" s="214"/>
      <c r="T560" s="215"/>
      <c r="AT560" s="216" t="s">
        <v>171</v>
      </c>
      <c r="AU560" s="216" t="s">
        <v>84</v>
      </c>
      <c r="AV560" s="14" t="s">
        <v>22</v>
      </c>
      <c r="AW560" s="14" t="s">
        <v>35</v>
      </c>
      <c r="AX560" s="14" t="s">
        <v>74</v>
      </c>
      <c r="AY560" s="216" t="s">
        <v>123</v>
      </c>
    </row>
    <row r="561" spans="1:65" s="14" customFormat="1" ht="11.25">
      <c r="B561" s="207"/>
      <c r="C561" s="208"/>
      <c r="D561" s="189" t="s">
        <v>171</v>
      </c>
      <c r="E561" s="209" t="s">
        <v>20</v>
      </c>
      <c r="F561" s="210" t="s">
        <v>802</v>
      </c>
      <c r="G561" s="208"/>
      <c r="H561" s="209" t="s">
        <v>20</v>
      </c>
      <c r="I561" s="211"/>
      <c r="J561" s="208"/>
      <c r="K561" s="208"/>
      <c r="L561" s="212"/>
      <c r="M561" s="213"/>
      <c r="N561" s="214"/>
      <c r="O561" s="214"/>
      <c r="P561" s="214"/>
      <c r="Q561" s="214"/>
      <c r="R561" s="214"/>
      <c r="S561" s="214"/>
      <c r="T561" s="215"/>
      <c r="AT561" s="216" t="s">
        <v>171</v>
      </c>
      <c r="AU561" s="216" t="s">
        <v>84</v>
      </c>
      <c r="AV561" s="14" t="s">
        <v>22</v>
      </c>
      <c r="AW561" s="14" t="s">
        <v>35</v>
      </c>
      <c r="AX561" s="14" t="s">
        <v>74</v>
      </c>
      <c r="AY561" s="216" t="s">
        <v>123</v>
      </c>
    </row>
    <row r="562" spans="1:65" s="14" customFormat="1" ht="11.25">
      <c r="B562" s="207"/>
      <c r="C562" s="208"/>
      <c r="D562" s="189" t="s">
        <v>171</v>
      </c>
      <c r="E562" s="209" t="s">
        <v>20</v>
      </c>
      <c r="F562" s="210" t="s">
        <v>803</v>
      </c>
      <c r="G562" s="208"/>
      <c r="H562" s="209" t="s">
        <v>20</v>
      </c>
      <c r="I562" s="211"/>
      <c r="J562" s="208"/>
      <c r="K562" s="208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171</v>
      </c>
      <c r="AU562" s="216" t="s">
        <v>84</v>
      </c>
      <c r="AV562" s="14" t="s">
        <v>22</v>
      </c>
      <c r="AW562" s="14" t="s">
        <v>35</v>
      </c>
      <c r="AX562" s="14" t="s">
        <v>74</v>
      </c>
      <c r="AY562" s="216" t="s">
        <v>123</v>
      </c>
    </row>
    <row r="563" spans="1:65" s="14" customFormat="1" ht="11.25">
      <c r="B563" s="207"/>
      <c r="C563" s="208"/>
      <c r="D563" s="189" t="s">
        <v>171</v>
      </c>
      <c r="E563" s="209" t="s">
        <v>20</v>
      </c>
      <c r="F563" s="210" t="s">
        <v>804</v>
      </c>
      <c r="G563" s="208"/>
      <c r="H563" s="209" t="s">
        <v>20</v>
      </c>
      <c r="I563" s="211"/>
      <c r="J563" s="208"/>
      <c r="K563" s="208"/>
      <c r="L563" s="212"/>
      <c r="M563" s="213"/>
      <c r="N563" s="214"/>
      <c r="O563" s="214"/>
      <c r="P563" s="214"/>
      <c r="Q563" s="214"/>
      <c r="R563" s="214"/>
      <c r="S563" s="214"/>
      <c r="T563" s="215"/>
      <c r="AT563" s="216" t="s">
        <v>171</v>
      </c>
      <c r="AU563" s="216" t="s">
        <v>84</v>
      </c>
      <c r="AV563" s="14" t="s">
        <v>22</v>
      </c>
      <c r="AW563" s="14" t="s">
        <v>35</v>
      </c>
      <c r="AX563" s="14" t="s">
        <v>74</v>
      </c>
      <c r="AY563" s="216" t="s">
        <v>123</v>
      </c>
    </row>
    <row r="564" spans="1:65" s="13" customFormat="1" ht="11.25">
      <c r="B564" s="196"/>
      <c r="C564" s="197"/>
      <c r="D564" s="189" t="s">
        <v>171</v>
      </c>
      <c r="E564" s="198" t="s">
        <v>20</v>
      </c>
      <c r="F564" s="199" t="s">
        <v>805</v>
      </c>
      <c r="G564" s="197"/>
      <c r="H564" s="200">
        <v>31.25</v>
      </c>
      <c r="I564" s="201"/>
      <c r="J564" s="197"/>
      <c r="K564" s="197"/>
      <c r="L564" s="202"/>
      <c r="M564" s="203"/>
      <c r="N564" s="204"/>
      <c r="O564" s="204"/>
      <c r="P564" s="204"/>
      <c r="Q564" s="204"/>
      <c r="R564" s="204"/>
      <c r="S564" s="204"/>
      <c r="T564" s="205"/>
      <c r="AT564" s="206" t="s">
        <v>171</v>
      </c>
      <c r="AU564" s="206" t="s">
        <v>84</v>
      </c>
      <c r="AV564" s="13" t="s">
        <v>84</v>
      </c>
      <c r="AW564" s="13" t="s">
        <v>35</v>
      </c>
      <c r="AX564" s="13" t="s">
        <v>22</v>
      </c>
      <c r="AY564" s="206" t="s">
        <v>123</v>
      </c>
    </row>
    <row r="565" spans="1:65" s="2" customFormat="1" ht="16.5" customHeight="1">
      <c r="A565" s="37"/>
      <c r="B565" s="38"/>
      <c r="C565" s="176" t="s">
        <v>806</v>
      </c>
      <c r="D565" s="176" t="s">
        <v>126</v>
      </c>
      <c r="E565" s="177" t="s">
        <v>807</v>
      </c>
      <c r="F565" s="178" t="s">
        <v>808</v>
      </c>
      <c r="G565" s="179" t="s">
        <v>210</v>
      </c>
      <c r="H565" s="180">
        <v>11.305</v>
      </c>
      <c r="I565" s="181"/>
      <c r="J565" s="182">
        <f>ROUND(I565*H565,2)</f>
        <v>0</v>
      </c>
      <c r="K565" s="178" t="s">
        <v>20</v>
      </c>
      <c r="L565" s="42"/>
      <c r="M565" s="183" t="s">
        <v>20</v>
      </c>
      <c r="N565" s="184" t="s">
        <v>45</v>
      </c>
      <c r="O565" s="67"/>
      <c r="P565" s="185">
        <f>O565*H565</f>
        <v>0</v>
      </c>
      <c r="Q565" s="185">
        <v>0</v>
      </c>
      <c r="R565" s="185">
        <f>Q565*H565</f>
        <v>0</v>
      </c>
      <c r="S565" s="185">
        <v>0</v>
      </c>
      <c r="T565" s="186">
        <f>S565*H565</f>
        <v>0</v>
      </c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R565" s="187" t="s">
        <v>129</v>
      </c>
      <c r="AT565" s="187" t="s">
        <v>126</v>
      </c>
      <c r="AU565" s="187" t="s">
        <v>84</v>
      </c>
      <c r="AY565" s="20" t="s">
        <v>123</v>
      </c>
      <c r="BE565" s="188">
        <f>IF(N565="základní",J565,0)</f>
        <v>0</v>
      </c>
      <c r="BF565" s="188">
        <f>IF(N565="snížená",J565,0)</f>
        <v>0</v>
      </c>
      <c r="BG565" s="188">
        <f>IF(N565="zákl. přenesená",J565,0)</f>
        <v>0</v>
      </c>
      <c r="BH565" s="188">
        <f>IF(N565="sníž. přenesená",J565,0)</f>
        <v>0</v>
      </c>
      <c r="BI565" s="188">
        <f>IF(N565="nulová",J565,0)</f>
        <v>0</v>
      </c>
      <c r="BJ565" s="20" t="s">
        <v>22</v>
      </c>
      <c r="BK565" s="188">
        <f>ROUND(I565*H565,2)</f>
        <v>0</v>
      </c>
      <c r="BL565" s="20" t="s">
        <v>129</v>
      </c>
      <c r="BM565" s="187" t="s">
        <v>809</v>
      </c>
    </row>
    <row r="566" spans="1:65" s="2" customFormat="1" ht="11.25">
      <c r="A566" s="37"/>
      <c r="B566" s="38"/>
      <c r="C566" s="39"/>
      <c r="D566" s="189" t="s">
        <v>131</v>
      </c>
      <c r="E566" s="39"/>
      <c r="F566" s="190" t="s">
        <v>808</v>
      </c>
      <c r="G566" s="39"/>
      <c r="H566" s="39"/>
      <c r="I566" s="191"/>
      <c r="J566" s="39"/>
      <c r="K566" s="39"/>
      <c r="L566" s="42"/>
      <c r="M566" s="192"/>
      <c r="N566" s="193"/>
      <c r="O566" s="67"/>
      <c r="P566" s="67"/>
      <c r="Q566" s="67"/>
      <c r="R566" s="67"/>
      <c r="S566" s="67"/>
      <c r="T566" s="68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T566" s="20" t="s">
        <v>131</v>
      </c>
      <c r="AU566" s="20" t="s">
        <v>84</v>
      </c>
    </row>
    <row r="567" spans="1:65" s="14" customFormat="1" ht="11.25">
      <c r="B567" s="207"/>
      <c r="C567" s="208"/>
      <c r="D567" s="189" t="s">
        <v>171</v>
      </c>
      <c r="E567" s="209" t="s">
        <v>20</v>
      </c>
      <c r="F567" s="210" t="s">
        <v>797</v>
      </c>
      <c r="G567" s="208"/>
      <c r="H567" s="209" t="s">
        <v>20</v>
      </c>
      <c r="I567" s="211"/>
      <c r="J567" s="208"/>
      <c r="K567" s="208"/>
      <c r="L567" s="212"/>
      <c r="M567" s="213"/>
      <c r="N567" s="214"/>
      <c r="O567" s="214"/>
      <c r="P567" s="214"/>
      <c r="Q567" s="214"/>
      <c r="R567" s="214"/>
      <c r="S567" s="214"/>
      <c r="T567" s="215"/>
      <c r="AT567" s="216" t="s">
        <v>171</v>
      </c>
      <c r="AU567" s="216" t="s">
        <v>84</v>
      </c>
      <c r="AV567" s="14" t="s">
        <v>22</v>
      </c>
      <c r="AW567" s="14" t="s">
        <v>35</v>
      </c>
      <c r="AX567" s="14" t="s">
        <v>74</v>
      </c>
      <c r="AY567" s="216" t="s">
        <v>123</v>
      </c>
    </row>
    <row r="568" spans="1:65" s="14" customFormat="1" ht="11.25">
      <c r="B568" s="207"/>
      <c r="C568" s="208"/>
      <c r="D568" s="189" t="s">
        <v>171</v>
      </c>
      <c r="E568" s="209" t="s">
        <v>20</v>
      </c>
      <c r="F568" s="210" t="s">
        <v>798</v>
      </c>
      <c r="G568" s="208"/>
      <c r="H568" s="209" t="s">
        <v>20</v>
      </c>
      <c r="I568" s="211"/>
      <c r="J568" s="208"/>
      <c r="K568" s="208"/>
      <c r="L568" s="212"/>
      <c r="M568" s="213"/>
      <c r="N568" s="214"/>
      <c r="O568" s="214"/>
      <c r="P568" s="214"/>
      <c r="Q568" s="214"/>
      <c r="R568" s="214"/>
      <c r="S568" s="214"/>
      <c r="T568" s="215"/>
      <c r="AT568" s="216" t="s">
        <v>171</v>
      </c>
      <c r="AU568" s="216" t="s">
        <v>84</v>
      </c>
      <c r="AV568" s="14" t="s">
        <v>22</v>
      </c>
      <c r="AW568" s="14" t="s">
        <v>35</v>
      </c>
      <c r="AX568" s="14" t="s">
        <v>74</v>
      </c>
      <c r="AY568" s="216" t="s">
        <v>123</v>
      </c>
    </row>
    <row r="569" spans="1:65" s="14" customFormat="1" ht="11.25">
      <c r="B569" s="207"/>
      <c r="C569" s="208"/>
      <c r="D569" s="189" t="s">
        <v>171</v>
      </c>
      <c r="E569" s="209" t="s">
        <v>20</v>
      </c>
      <c r="F569" s="210" t="s">
        <v>810</v>
      </c>
      <c r="G569" s="208"/>
      <c r="H569" s="209" t="s">
        <v>20</v>
      </c>
      <c r="I569" s="211"/>
      <c r="J569" s="208"/>
      <c r="K569" s="208"/>
      <c r="L569" s="212"/>
      <c r="M569" s="213"/>
      <c r="N569" s="214"/>
      <c r="O569" s="214"/>
      <c r="P569" s="214"/>
      <c r="Q569" s="214"/>
      <c r="R569" s="214"/>
      <c r="S569" s="214"/>
      <c r="T569" s="215"/>
      <c r="AT569" s="216" t="s">
        <v>171</v>
      </c>
      <c r="AU569" s="216" t="s">
        <v>84</v>
      </c>
      <c r="AV569" s="14" t="s">
        <v>22</v>
      </c>
      <c r="AW569" s="14" t="s">
        <v>35</v>
      </c>
      <c r="AX569" s="14" t="s">
        <v>74</v>
      </c>
      <c r="AY569" s="216" t="s">
        <v>123</v>
      </c>
    </row>
    <row r="570" spans="1:65" s="14" customFormat="1" ht="11.25">
      <c r="B570" s="207"/>
      <c r="C570" s="208"/>
      <c r="D570" s="189" t="s">
        <v>171</v>
      </c>
      <c r="E570" s="209" t="s">
        <v>20</v>
      </c>
      <c r="F570" s="210" t="s">
        <v>802</v>
      </c>
      <c r="G570" s="208"/>
      <c r="H570" s="209" t="s">
        <v>20</v>
      </c>
      <c r="I570" s="211"/>
      <c r="J570" s="208"/>
      <c r="K570" s="208"/>
      <c r="L570" s="212"/>
      <c r="M570" s="213"/>
      <c r="N570" s="214"/>
      <c r="O570" s="214"/>
      <c r="P570" s="214"/>
      <c r="Q570" s="214"/>
      <c r="R570" s="214"/>
      <c r="S570" s="214"/>
      <c r="T570" s="215"/>
      <c r="AT570" s="216" t="s">
        <v>171</v>
      </c>
      <c r="AU570" s="216" t="s">
        <v>84</v>
      </c>
      <c r="AV570" s="14" t="s">
        <v>22</v>
      </c>
      <c r="AW570" s="14" t="s">
        <v>35</v>
      </c>
      <c r="AX570" s="14" t="s">
        <v>74</v>
      </c>
      <c r="AY570" s="216" t="s">
        <v>123</v>
      </c>
    </row>
    <row r="571" spans="1:65" s="13" customFormat="1" ht="11.25">
      <c r="B571" s="196"/>
      <c r="C571" s="197"/>
      <c r="D571" s="189" t="s">
        <v>171</v>
      </c>
      <c r="E571" s="198" t="s">
        <v>20</v>
      </c>
      <c r="F571" s="199" t="s">
        <v>811</v>
      </c>
      <c r="G571" s="197"/>
      <c r="H571" s="200">
        <v>11.305</v>
      </c>
      <c r="I571" s="201"/>
      <c r="J571" s="197"/>
      <c r="K571" s="197"/>
      <c r="L571" s="202"/>
      <c r="M571" s="203"/>
      <c r="N571" s="204"/>
      <c r="O571" s="204"/>
      <c r="P571" s="204"/>
      <c r="Q571" s="204"/>
      <c r="R571" s="204"/>
      <c r="S571" s="204"/>
      <c r="T571" s="205"/>
      <c r="AT571" s="206" t="s">
        <v>171</v>
      </c>
      <c r="AU571" s="206" t="s">
        <v>84</v>
      </c>
      <c r="AV571" s="13" t="s">
        <v>84</v>
      </c>
      <c r="AW571" s="13" t="s">
        <v>35</v>
      </c>
      <c r="AX571" s="13" t="s">
        <v>22</v>
      </c>
      <c r="AY571" s="206" t="s">
        <v>123</v>
      </c>
    </row>
    <row r="572" spans="1:65" s="2" customFormat="1" ht="16.5" customHeight="1">
      <c r="A572" s="37"/>
      <c r="B572" s="38"/>
      <c r="C572" s="176" t="s">
        <v>812</v>
      </c>
      <c r="D572" s="176" t="s">
        <v>126</v>
      </c>
      <c r="E572" s="177" t="s">
        <v>813</v>
      </c>
      <c r="F572" s="178" t="s">
        <v>814</v>
      </c>
      <c r="G572" s="179" t="s">
        <v>184</v>
      </c>
      <c r="H572" s="180">
        <v>12</v>
      </c>
      <c r="I572" s="181"/>
      <c r="J572" s="182">
        <f>ROUND(I572*H572,2)</f>
        <v>0</v>
      </c>
      <c r="K572" s="178" t="s">
        <v>166</v>
      </c>
      <c r="L572" s="42"/>
      <c r="M572" s="183" t="s">
        <v>20</v>
      </c>
      <c r="N572" s="184" t="s">
        <v>45</v>
      </c>
      <c r="O572" s="67"/>
      <c r="P572" s="185">
        <f>O572*H572</f>
        <v>0</v>
      </c>
      <c r="Q572" s="185">
        <v>0.25</v>
      </c>
      <c r="R572" s="185">
        <f>Q572*H572</f>
        <v>3</v>
      </c>
      <c r="S572" s="185">
        <v>0</v>
      </c>
      <c r="T572" s="186">
        <f>S572*H572</f>
        <v>0</v>
      </c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R572" s="187" t="s">
        <v>129</v>
      </c>
      <c r="AT572" s="187" t="s">
        <v>126</v>
      </c>
      <c r="AU572" s="187" t="s">
        <v>84</v>
      </c>
      <c r="AY572" s="20" t="s">
        <v>123</v>
      </c>
      <c r="BE572" s="188">
        <f>IF(N572="základní",J572,0)</f>
        <v>0</v>
      </c>
      <c r="BF572" s="188">
        <f>IF(N572="snížená",J572,0)</f>
        <v>0</v>
      </c>
      <c r="BG572" s="188">
        <f>IF(N572="zákl. přenesená",J572,0)</f>
        <v>0</v>
      </c>
      <c r="BH572" s="188">
        <f>IF(N572="sníž. přenesená",J572,0)</f>
        <v>0</v>
      </c>
      <c r="BI572" s="188">
        <f>IF(N572="nulová",J572,0)</f>
        <v>0</v>
      </c>
      <c r="BJ572" s="20" t="s">
        <v>22</v>
      </c>
      <c r="BK572" s="188">
        <f>ROUND(I572*H572,2)</f>
        <v>0</v>
      </c>
      <c r="BL572" s="20" t="s">
        <v>129</v>
      </c>
      <c r="BM572" s="187" t="s">
        <v>815</v>
      </c>
    </row>
    <row r="573" spans="1:65" s="2" customFormat="1" ht="19.5">
      <c r="A573" s="37"/>
      <c r="B573" s="38"/>
      <c r="C573" s="39"/>
      <c r="D573" s="189" t="s">
        <v>131</v>
      </c>
      <c r="E573" s="39"/>
      <c r="F573" s="190" t="s">
        <v>816</v>
      </c>
      <c r="G573" s="39"/>
      <c r="H573" s="39"/>
      <c r="I573" s="191"/>
      <c r="J573" s="39"/>
      <c r="K573" s="39"/>
      <c r="L573" s="42"/>
      <c r="M573" s="192"/>
      <c r="N573" s="193"/>
      <c r="O573" s="67"/>
      <c r="P573" s="67"/>
      <c r="Q573" s="67"/>
      <c r="R573" s="67"/>
      <c r="S573" s="67"/>
      <c r="T573" s="68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T573" s="20" t="s">
        <v>131</v>
      </c>
      <c r="AU573" s="20" t="s">
        <v>84</v>
      </c>
    </row>
    <row r="574" spans="1:65" s="2" customFormat="1" ht="11.25">
      <c r="A574" s="37"/>
      <c r="B574" s="38"/>
      <c r="C574" s="39"/>
      <c r="D574" s="194" t="s">
        <v>169</v>
      </c>
      <c r="E574" s="39"/>
      <c r="F574" s="195" t="s">
        <v>817</v>
      </c>
      <c r="G574" s="39"/>
      <c r="H574" s="39"/>
      <c r="I574" s="191"/>
      <c r="J574" s="39"/>
      <c r="K574" s="39"/>
      <c r="L574" s="42"/>
      <c r="M574" s="192"/>
      <c r="N574" s="193"/>
      <c r="O574" s="67"/>
      <c r="P574" s="67"/>
      <c r="Q574" s="67"/>
      <c r="R574" s="67"/>
      <c r="S574" s="67"/>
      <c r="T574" s="68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T574" s="20" t="s">
        <v>169</v>
      </c>
      <c r="AU574" s="20" t="s">
        <v>84</v>
      </c>
    </row>
    <row r="575" spans="1:65" s="2" customFormat="1" ht="16.5" customHeight="1">
      <c r="A575" s="37"/>
      <c r="B575" s="38"/>
      <c r="C575" s="239" t="s">
        <v>818</v>
      </c>
      <c r="D575" s="239" t="s">
        <v>371</v>
      </c>
      <c r="E575" s="240" t="s">
        <v>819</v>
      </c>
      <c r="F575" s="241" t="s">
        <v>820</v>
      </c>
      <c r="G575" s="242" t="s">
        <v>184</v>
      </c>
      <c r="H575" s="243">
        <v>3</v>
      </c>
      <c r="I575" s="244"/>
      <c r="J575" s="245">
        <f>ROUND(I575*H575,2)</f>
        <v>0</v>
      </c>
      <c r="K575" s="241" t="s">
        <v>166</v>
      </c>
      <c r="L575" s="246"/>
      <c r="M575" s="247" t="s">
        <v>20</v>
      </c>
      <c r="N575" s="248" t="s">
        <v>45</v>
      </c>
      <c r="O575" s="67"/>
      <c r="P575" s="185">
        <f>O575*H575</f>
        <v>0</v>
      </c>
      <c r="Q575" s="185">
        <v>0</v>
      </c>
      <c r="R575" s="185">
        <f>Q575*H575</f>
        <v>0</v>
      </c>
      <c r="S575" s="185">
        <v>0</v>
      </c>
      <c r="T575" s="186">
        <f>S575*H575</f>
        <v>0</v>
      </c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R575" s="187" t="s">
        <v>162</v>
      </c>
      <c r="AT575" s="187" t="s">
        <v>371</v>
      </c>
      <c r="AU575" s="187" t="s">
        <v>84</v>
      </c>
      <c r="AY575" s="20" t="s">
        <v>123</v>
      </c>
      <c r="BE575" s="188">
        <f>IF(N575="základní",J575,0)</f>
        <v>0</v>
      </c>
      <c r="BF575" s="188">
        <f>IF(N575="snížená",J575,0)</f>
        <v>0</v>
      </c>
      <c r="BG575" s="188">
        <f>IF(N575="zákl. přenesená",J575,0)</f>
        <v>0</v>
      </c>
      <c r="BH575" s="188">
        <f>IF(N575="sníž. přenesená",J575,0)</f>
        <v>0</v>
      </c>
      <c r="BI575" s="188">
        <f>IF(N575="nulová",J575,0)</f>
        <v>0</v>
      </c>
      <c r="BJ575" s="20" t="s">
        <v>22</v>
      </c>
      <c r="BK575" s="188">
        <f>ROUND(I575*H575,2)</f>
        <v>0</v>
      </c>
      <c r="BL575" s="20" t="s">
        <v>129</v>
      </c>
      <c r="BM575" s="187" t="s">
        <v>821</v>
      </c>
    </row>
    <row r="576" spans="1:65" s="2" customFormat="1" ht="11.25">
      <c r="A576" s="37"/>
      <c r="B576" s="38"/>
      <c r="C576" s="39"/>
      <c r="D576" s="189" t="s">
        <v>131</v>
      </c>
      <c r="E576" s="39"/>
      <c r="F576" s="190" t="s">
        <v>820</v>
      </c>
      <c r="G576" s="39"/>
      <c r="H576" s="39"/>
      <c r="I576" s="191"/>
      <c r="J576" s="39"/>
      <c r="K576" s="39"/>
      <c r="L576" s="42"/>
      <c r="M576" s="192"/>
      <c r="N576" s="193"/>
      <c r="O576" s="67"/>
      <c r="P576" s="67"/>
      <c r="Q576" s="67"/>
      <c r="R576" s="67"/>
      <c r="S576" s="67"/>
      <c r="T576" s="68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T576" s="20" t="s">
        <v>131</v>
      </c>
      <c r="AU576" s="20" t="s">
        <v>84</v>
      </c>
    </row>
    <row r="577" spans="1:65" s="14" customFormat="1" ht="11.25">
      <c r="B577" s="207"/>
      <c r="C577" s="208"/>
      <c r="D577" s="189" t="s">
        <v>171</v>
      </c>
      <c r="E577" s="209" t="s">
        <v>20</v>
      </c>
      <c r="F577" s="210" t="s">
        <v>822</v>
      </c>
      <c r="G577" s="208"/>
      <c r="H577" s="209" t="s">
        <v>20</v>
      </c>
      <c r="I577" s="211"/>
      <c r="J577" s="208"/>
      <c r="K577" s="208"/>
      <c r="L577" s="212"/>
      <c r="M577" s="213"/>
      <c r="N577" s="214"/>
      <c r="O577" s="214"/>
      <c r="P577" s="214"/>
      <c r="Q577" s="214"/>
      <c r="R577" s="214"/>
      <c r="S577" s="214"/>
      <c r="T577" s="215"/>
      <c r="AT577" s="216" t="s">
        <v>171</v>
      </c>
      <c r="AU577" s="216" t="s">
        <v>84</v>
      </c>
      <c r="AV577" s="14" t="s">
        <v>22</v>
      </c>
      <c r="AW577" s="14" t="s">
        <v>35</v>
      </c>
      <c r="AX577" s="14" t="s">
        <v>74</v>
      </c>
      <c r="AY577" s="216" t="s">
        <v>123</v>
      </c>
    </row>
    <row r="578" spans="1:65" s="13" customFormat="1" ht="11.25">
      <c r="B578" s="196"/>
      <c r="C578" s="197"/>
      <c r="D578" s="189" t="s">
        <v>171</v>
      </c>
      <c r="E578" s="198" t="s">
        <v>20</v>
      </c>
      <c r="F578" s="199" t="s">
        <v>823</v>
      </c>
      <c r="G578" s="197"/>
      <c r="H578" s="200">
        <v>2.4</v>
      </c>
      <c r="I578" s="201"/>
      <c r="J578" s="197"/>
      <c r="K578" s="197"/>
      <c r="L578" s="202"/>
      <c r="M578" s="203"/>
      <c r="N578" s="204"/>
      <c r="O578" s="204"/>
      <c r="P578" s="204"/>
      <c r="Q578" s="204"/>
      <c r="R578" s="204"/>
      <c r="S578" s="204"/>
      <c r="T578" s="205"/>
      <c r="AT578" s="206" t="s">
        <v>171</v>
      </c>
      <c r="AU578" s="206" t="s">
        <v>84</v>
      </c>
      <c r="AV578" s="13" t="s">
        <v>84</v>
      </c>
      <c r="AW578" s="13" t="s">
        <v>35</v>
      </c>
      <c r="AX578" s="13" t="s">
        <v>74</v>
      </c>
      <c r="AY578" s="206" t="s">
        <v>123</v>
      </c>
    </row>
    <row r="579" spans="1:65" s="13" customFormat="1" ht="11.25">
      <c r="B579" s="196"/>
      <c r="C579" s="197"/>
      <c r="D579" s="189" t="s">
        <v>171</v>
      </c>
      <c r="E579" s="198" t="s">
        <v>20</v>
      </c>
      <c r="F579" s="199" t="s">
        <v>824</v>
      </c>
      <c r="G579" s="197"/>
      <c r="H579" s="200">
        <v>3</v>
      </c>
      <c r="I579" s="201"/>
      <c r="J579" s="197"/>
      <c r="K579" s="197"/>
      <c r="L579" s="202"/>
      <c r="M579" s="203"/>
      <c r="N579" s="204"/>
      <c r="O579" s="204"/>
      <c r="P579" s="204"/>
      <c r="Q579" s="204"/>
      <c r="R579" s="204"/>
      <c r="S579" s="204"/>
      <c r="T579" s="205"/>
      <c r="AT579" s="206" t="s">
        <v>171</v>
      </c>
      <c r="AU579" s="206" t="s">
        <v>84</v>
      </c>
      <c r="AV579" s="13" t="s">
        <v>84</v>
      </c>
      <c r="AW579" s="13" t="s">
        <v>35</v>
      </c>
      <c r="AX579" s="13" t="s">
        <v>22</v>
      </c>
      <c r="AY579" s="206" t="s">
        <v>123</v>
      </c>
    </row>
    <row r="580" spans="1:65" s="2" customFormat="1" ht="16.5" customHeight="1">
      <c r="A580" s="37"/>
      <c r="B580" s="38"/>
      <c r="C580" s="176" t="s">
        <v>825</v>
      </c>
      <c r="D580" s="176" t="s">
        <v>126</v>
      </c>
      <c r="E580" s="177" t="s">
        <v>826</v>
      </c>
      <c r="F580" s="178" t="s">
        <v>827</v>
      </c>
      <c r="G580" s="179" t="s">
        <v>184</v>
      </c>
      <c r="H580" s="180">
        <v>9</v>
      </c>
      <c r="I580" s="181"/>
      <c r="J580" s="182">
        <f>ROUND(I580*H580,2)</f>
        <v>0</v>
      </c>
      <c r="K580" s="178" t="s">
        <v>166</v>
      </c>
      <c r="L580" s="42"/>
      <c r="M580" s="183" t="s">
        <v>20</v>
      </c>
      <c r="N580" s="184" t="s">
        <v>45</v>
      </c>
      <c r="O580" s="67"/>
      <c r="P580" s="185">
        <f>O580*H580</f>
        <v>0</v>
      </c>
      <c r="Q580" s="185">
        <v>0</v>
      </c>
      <c r="R580" s="185">
        <f>Q580*H580</f>
        <v>0</v>
      </c>
      <c r="S580" s="185">
        <v>0</v>
      </c>
      <c r="T580" s="186">
        <f>S580*H580</f>
        <v>0</v>
      </c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R580" s="187" t="s">
        <v>129</v>
      </c>
      <c r="AT580" s="187" t="s">
        <v>126</v>
      </c>
      <c r="AU580" s="187" t="s">
        <v>84</v>
      </c>
      <c r="AY580" s="20" t="s">
        <v>123</v>
      </c>
      <c r="BE580" s="188">
        <f>IF(N580="základní",J580,0)</f>
        <v>0</v>
      </c>
      <c r="BF580" s="188">
        <f>IF(N580="snížená",J580,0)</f>
        <v>0</v>
      </c>
      <c r="BG580" s="188">
        <f>IF(N580="zákl. přenesená",J580,0)</f>
        <v>0</v>
      </c>
      <c r="BH580" s="188">
        <f>IF(N580="sníž. přenesená",J580,0)</f>
        <v>0</v>
      </c>
      <c r="BI580" s="188">
        <f>IF(N580="nulová",J580,0)</f>
        <v>0</v>
      </c>
      <c r="BJ580" s="20" t="s">
        <v>22</v>
      </c>
      <c r="BK580" s="188">
        <f>ROUND(I580*H580,2)</f>
        <v>0</v>
      </c>
      <c r="BL580" s="20" t="s">
        <v>129</v>
      </c>
      <c r="BM580" s="187" t="s">
        <v>828</v>
      </c>
    </row>
    <row r="581" spans="1:65" s="2" customFormat="1" ht="19.5">
      <c r="A581" s="37"/>
      <c r="B581" s="38"/>
      <c r="C581" s="39"/>
      <c r="D581" s="189" t="s">
        <v>131</v>
      </c>
      <c r="E581" s="39"/>
      <c r="F581" s="190" t="s">
        <v>829</v>
      </c>
      <c r="G581" s="39"/>
      <c r="H581" s="39"/>
      <c r="I581" s="191"/>
      <c r="J581" s="39"/>
      <c r="K581" s="39"/>
      <c r="L581" s="42"/>
      <c r="M581" s="192"/>
      <c r="N581" s="193"/>
      <c r="O581" s="67"/>
      <c r="P581" s="67"/>
      <c r="Q581" s="67"/>
      <c r="R581" s="67"/>
      <c r="S581" s="67"/>
      <c r="T581" s="68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T581" s="20" t="s">
        <v>131</v>
      </c>
      <c r="AU581" s="20" t="s">
        <v>84</v>
      </c>
    </row>
    <row r="582" spans="1:65" s="2" customFormat="1" ht="11.25">
      <c r="A582" s="37"/>
      <c r="B582" s="38"/>
      <c r="C582" s="39"/>
      <c r="D582" s="194" t="s">
        <v>169</v>
      </c>
      <c r="E582" s="39"/>
      <c r="F582" s="195" t="s">
        <v>830</v>
      </c>
      <c r="G582" s="39"/>
      <c r="H582" s="39"/>
      <c r="I582" s="191"/>
      <c r="J582" s="39"/>
      <c r="K582" s="39"/>
      <c r="L582" s="42"/>
      <c r="M582" s="192"/>
      <c r="N582" s="193"/>
      <c r="O582" s="67"/>
      <c r="P582" s="67"/>
      <c r="Q582" s="67"/>
      <c r="R582" s="67"/>
      <c r="S582" s="67"/>
      <c r="T582" s="68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T582" s="20" t="s">
        <v>169</v>
      </c>
      <c r="AU582" s="20" t="s">
        <v>84</v>
      </c>
    </row>
    <row r="583" spans="1:65" s="13" customFormat="1" ht="11.25">
      <c r="B583" s="196"/>
      <c r="C583" s="197"/>
      <c r="D583" s="189" t="s">
        <v>171</v>
      </c>
      <c r="E583" s="198" t="s">
        <v>20</v>
      </c>
      <c r="F583" s="199" t="s">
        <v>831</v>
      </c>
      <c r="G583" s="197"/>
      <c r="H583" s="200">
        <v>9</v>
      </c>
      <c r="I583" s="201"/>
      <c r="J583" s="197"/>
      <c r="K583" s="197"/>
      <c r="L583" s="202"/>
      <c r="M583" s="203"/>
      <c r="N583" s="204"/>
      <c r="O583" s="204"/>
      <c r="P583" s="204"/>
      <c r="Q583" s="204"/>
      <c r="R583" s="204"/>
      <c r="S583" s="204"/>
      <c r="T583" s="205"/>
      <c r="AT583" s="206" t="s">
        <v>171</v>
      </c>
      <c r="AU583" s="206" t="s">
        <v>84</v>
      </c>
      <c r="AV583" s="13" t="s">
        <v>84</v>
      </c>
      <c r="AW583" s="13" t="s">
        <v>35</v>
      </c>
      <c r="AX583" s="13" t="s">
        <v>22</v>
      </c>
      <c r="AY583" s="206" t="s">
        <v>123</v>
      </c>
    </row>
    <row r="584" spans="1:65" s="2" customFormat="1" ht="16.5" customHeight="1">
      <c r="A584" s="37"/>
      <c r="B584" s="38"/>
      <c r="C584" s="176" t="s">
        <v>832</v>
      </c>
      <c r="D584" s="176" t="s">
        <v>126</v>
      </c>
      <c r="E584" s="177" t="s">
        <v>833</v>
      </c>
      <c r="F584" s="178" t="s">
        <v>834</v>
      </c>
      <c r="G584" s="179" t="s">
        <v>184</v>
      </c>
      <c r="H584" s="180">
        <v>6</v>
      </c>
      <c r="I584" s="181"/>
      <c r="J584" s="182">
        <f>ROUND(I584*H584,2)</f>
        <v>0</v>
      </c>
      <c r="K584" s="178" t="s">
        <v>166</v>
      </c>
      <c r="L584" s="42"/>
      <c r="M584" s="183" t="s">
        <v>20</v>
      </c>
      <c r="N584" s="184" t="s">
        <v>45</v>
      </c>
      <c r="O584" s="67"/>
      <c r="P584" s="185">
        <f>O584*H584</f>
        <v>0</v>
      </c>
      <c r="Q584" s="185">
        <v>0.2</v>
      </c>
      <c r="R584" s="185">
        <f>Q584*H584</f>
        <v>1.2000000000000002</v>
      </c>
      <c r="S584" s="185">
        <v>0</v>
      </c>
      <c r="T584" s="186">
        <f>S584*H584</f>
        <v>0</v>
      </c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R584" s="187" t="s">
        <v>129</v>
      </c>
      <c r="AT584" s="187" t="s">
        <v>126</v>
      </c>
      <c r="AU584" s="187" t="s">
        <v>84</v>
      </c>
      <c r="AY584" s="20" t="s">
        <v>123</v>
      </c>
      <c r="BE584" s="188">
        <f>IF(N584="základní",J584,0)</f>
        <v>0</v>
      </c>
      <c r="BF584" s="188">
        <f>IF(N584="snížená",J584,0)</f>
        <v>0</v>
      </c>
      <c r="BG584" s="188">
        <f>IF(N584="zákl. přenesená",J584,0)</f>
        <v>0</v>
      </c>
      <c r="BH584" s="188">
        <f>IF(N584="sníž. přenesená",J584,0)</f>
        <v>0</v>
      </c>
      <c r="BI584" s="188">
        <f>IF(N584="nulová",J584,0)</f>
        <v>0</v>
      </c>
      <c r="BJ584" s="20" t="s">
        <v>22</v>
      </c>
      <c r="BK584" s="188">
        <f>ROUND(I584*H584,2)</f>
        <v>0</v>
      </c>
      <c r="BL584" s="20" t="s">
        <v>129</v>
      </c>
      <c r="BM584" s="187" t="s">
        <v>835</v>
      </c>
    </row>
    <row r="585" spans="1:65" s="2" customFormat="1" ht="19.5">
      <c r="A585" s="37"/>
      <c r="B585" s="38"/>
      <c r="C585" s="39"/>
      <c r="D585" s="189" t="s">
        <v>131</v>
      </c>
      <c r="E585" s="39"/>
      <c r="F585" s="190" t="s">
        <v>836</v>
      </c>
      <c r="G585" s="39"/>
      <c r="H585" s="39"/>
      <c r="I585" s="191"/>
      <c r="J585" s="39"/>
      <c r="K585" s="39"/>
      <c r="L585" s="42"/>
      <c r="M585" s="192"/>
      <c r="N585" s="193"/>
      <c r="O585" s="67"/>
      <c r="P585" s="67"/>
      <c r="Q585" s="67"/>
      <c r="R585" s="67"/>
      <c r="S585" s="67"/>
      <c r="T585" s="68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T585" s="20" t="s">
        <v>131</v>
      </c>
      <c r="AU585" s="20" t="s">
        <v>84</v>
      </c>
    </row>
    <row r="586" spans="1:65" s="2" customFormat="1" ht="11.25">
      <c r="A586" s="37"/>
      <c r="B586" s="38"/>
      <c r="C586" s="39"/>
      <c r="D586" s="194" t="s">
        <v>169</v>
      </c>
      <c r="E586" s="39"/>
      <c r="F586" s="195" t="s">
        <v>837</v>
      </c>
      <c r="G586" s="39"/>
      <c r="H586" s="39"/>
      <c r="I586" s="191"/>
      <c r="J586" s="39"/>
      <c r="K586" s="39"/>
      <c r="L586" s="42"/>
      <c r="M586" s="192"/>
      <c r="N586" s="193"/>
      <c r="O586" s="67"/>
      <c r="P586" s="67"/>
      <c r="Q586" s="67"/>
      <c r="R586" s="67"/>
      <c r="S586" s="67"/>
      <c r="T586" s="68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T586" s="20" t="s">
        <v>169</v>
      </c>
      <c r="AU586" s="20" t="s">
        <v>84</v>
      </c>
    </row>
    <row r="587" spans="1:65" s="2" customFormat="1" ht="16.5" customHeight="1">
      <c r="A587" s="37"/>
      <c r="B587" s="38"/>
      <c r="C587" s="239" t="s">
        <v>838</v>
      </c>
      <c r="D587" s="239" t="s">
        <v>371</v>
      </c>
      <c r="E587" s="240" t="s">
        <v>839</v>
      </c>
      <c r="F587" s="241" t="s">
        <v>840</v>
      </c>
      <c r="G587" s="242" t="s">
        <v>184</v>
      </c>
      <c r="H587" s="243">
        <v>2</v>
      </c>
      <c r="I587" s="244"/>
      <c r="J587" s="245">
        <f>ROUND(I587*H587,2)</f>
        <v>0</v>
      </c>
      <c r="K587" s="241" t="s">
        <v>166</v>
      </c>
      <c r="L587" s="246"/>
      <c r="M587" s="247" t="s">
        <v>20</v>
      </c>
      <c r="N587" s="248" t="s">
        <v>45</v>
      </c>
      <c r="O587" s="67"/>
      <c r="P587" s="185">
        <f>O587*H587</f>
        <v>0</v>
      </c>
      <c r="Q587" s="185">
        <v>0</v>
      </c>
      <c r="R587" s="185">
        <f>Q587*H587</f>
        <v>0</v>
      </c>
      <c r="S587" s="185">
        <v>0</v>
      </c>
      <c r="T587" s="186">
        <f>S587*H587</f>
        <v>0</v>
      </c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R587" s="187" t="s">
        <v>162</v>
      </c>
      <c r="AT587" s="187" t="s">
        <v>371</v>
      </c>
      <c r="AU587" s="187" t="s">
        <v>84</v>
      </c>
      <c r="AY587" s="20" t="s">
        <v>123</v>
      </c>
      <c r="BE587" s="188">
        <f>IF(N587="základní",J587,0)</f>
        <v>0</v>
      </c>
      <c r="BF587" s="188">
        <f>IF(N587="snížená",J587,0)</f>
        <v>0</v>
      </c>
      <c r="BG587" s="188">
        <f>IF(N587="zákl. přenesená",J587,0)</f>
        <v>0</v>
      </c>
      <c r="BH587" s="188">
        <f>IF(N587="sníž. přenesená",J587,0)</f>
        <v>0</v>
      </c>
      <c r="BI587" s="188">
        <f>IF(N587="nulová",J587,0)</f>
        <v>0</v>
      </c>
      <c r="BJ587" s="20" t="s">
        <v>22</v>
      </c>
      <c r="BK587" s="188">
        <f>ROUND(I587*H587,2)</f>
        <v>0</v>
      </c>
      <c r="BL587" s="20" t="s">
        <v>129</v>
      </c>
      <c r="BM587" s="187" t="s">
        <v>841</v>
      </c>
    </row>
    <row r="588" spans="1:65" s="2" customFormat="1" ht="11.25">
      <c r="A588" s="37"/>
      <c r="B588" s="38"/>
      <c r="C588" s="39"/>
      <c r="D588" s="189" t="s">
        <v>131</v>
      </c>
      <c r="E588" s="39"/>
      <c r="F588" s="190" t="s">
        <v>840</v>
      </c>
      <c r="G588" s="39"/>
      <c r="H588" s="39"/>
      <c r="I588" s="191"/>
      <c r="J588" s="39"/>
      <c r="K588" s="39"/>
      <c r="L588" s="42"/>
      <c r="M588" s="192"/>
      <c r="N588" s="193"/>
      <c r="O588" s="67"/>
      <c r="P588" s="67"/>
      <c r="Q588" s="67"/>
      <c r="R588" s="67"/>
      <c r="S588" s="67"/>
      <c r="T588" s="68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T588" s="20" t="s">
        <v>131</v>
      </c>
      <c r="AU588" s="20" t="s">
        <v>84</v>
      </c>
    </row>
    <row r="589" spans="1:65" s="14" customFormat="1" ht="11.25">
      <c r="B589" s="207"/>
      <c r="C589" s="208"/>
      <c r="D589" s="189" t="s">
        <v>171</v>
      </c>
      <c r="E589" s="209" t="s">
        <v>20</v>
      </c>
      <c r="F589" s="210" t="s">
        <v>822</v>
      </c>
      <c r="G589" s="208"/>
      <c r="H589" s="209" t="s">
        <v>20</v>
      </c>
      <c r="I589" s="211"/>
      <c r="J589" s="208"/>
      <c r="K589" s="208"/>
      <c r="L589" s="212"/>
      <c r="M589" s="213"/>
      <c r="N589" s="214"/>
      <c r="O589" s="214"/>
      <c r="P589" s="214"/>
      <c r="Q589" s="214"/>
      <c r="R589" s="214"/>
      <c r="S589" s="214"/>
      <c r="T589" s="215"/>
      <c r="AT589" s="216" t="s">
        <v>171</v>
      </c>
      <c r="AU589" s="216" t="s">
        <v>84</v>
      </c>
      <c r="AV589" s="14" t="s">
        <v>22</v>
      </c>
      <c r="AW589" s="14" t="s">
        <v>35</v>
      </c>
      <c r="AX589" s="14" t="s">
        <v>74</v>
      </c>
      <c r="AY589" s="216" t="s">
        <v>123</v>
      </c>
    </row>
    <row r="590" spans="1:65" s="13" customFormat="1" ht="11.25">
      <c r="B590" s="196"/>
      <c r="C590" s="197"/>
      <c r="D590" s="189" t="s">
        <v>171</v>
      </c>
      <c r="E590" s="198" t="s">
        <v>20</v>
      </c>
      <c r="F590" s="199" t="s">
        <v>842</v>
      </c>
      <c r="G590" s="197"/>
      <c r="H590" s="200">
        <v>1.2</v>
      </c>
      <c r="I590" s="201"/>
      <c r="J590" s="197"/>
      <c r="K590" s="197"/>
      <c r="L590" s="202"/>
      <c r="M590" s="203"/>
      <c r="N590" s="204"/>
      <c r="O590" s="204"/>
      <c r="P590" s="204"/>
      <c r="Q590" s="204"/>
      <c r="R590" s="204"/>
      <c r="S590" s="204"/>
      <c r="T590" s="205"/>
      <c r="AT590" s="206" t="s">
        <v>171</v>
      </c>
      <c r="AU590" s="206" t="s">
        <v>84</v>
      </c>
      <c r="AV590" s="13" t="s">
        <v>84</v>
      </c>
      <c r="AW590" s="13" t="s">
        <v>35</v>
      </c>
      <c r="AX590" s="13" t="s">
        <v>74</v>
      </c>
      <c r="AY590" s="206" t="s">
        <v>123</v>
      </c>
    </row>
    <row r="591" spans="1:65" s="13" customFormat="1" ht="11.25">
      <c r="B591" s="196"/>
      <c r="C591" s="197"/>
      <c r="D591" s="189" t="s">
        <v>171</v>
      </c>
      <c r="E591" s="198" t="s">
        <v>20</v>
      </c>
      <c r="F591" s="199" t="s">
        <v>843</v>
      </c>
      <c r="G591" s="197"/>
      <c r="H591" s="200">
        <v>2</v>
      </c>
      <c r="I591" s="201"/>
      <c r="J591" s="197"/>
      <c r="K591" s="197"/>
      <c r="L591" s="202"/>
      <c r="M591" s="203"/>
      <c r="N591" s="204"/>
      <c r="O591" s="204"/>
      <c r="P591" s="204"/>
      <c r="Q591" s="204"/>
      <c r="R591" s="204"/>
      <c r="S591" s="204"/>
      <c r="T591" s="205"/>
      <c r="AT591" s="206" t="s">
        <v>171</v>
      </c>
      <c r="AU591" s="206" t="s">
        <v>84</v>
      </c>
      <c r="AV591" s="13" t="s">
        <v>84</v>
      </c>
      <c r="AW591" s="13" t="s">
        <v>35</v>
      </c>
      <c r="AX591" s="13" t="s">
        <v>22</v>
      </c>
      <c r="AY591" s="206" t="s">
        <v>123</v>
      </c>
    </row>
    <row r="592" spans="1:65" s="2" customFormat="1" ht="16.5" customHeight="1">
      <c r="A592" s="37"/>
      <c r="B592" s="38"/>
      <c r="C592" s="176" t="s">
        <v>844</v>
      </c>
      <c r="D592" s="176" t="s">
        <v>126</v>
      </c>
      <c r="E592" s="177" t="s">
        <v>845</v>
      </c>
      <c r="F592" s="178" t="s">
        <v>846</v>
      </c>
      <c r="G592" s="179" t="s">
        <v>184</v>
      </c>
      <c r="H592" s="180">
        <v>4</v>
      </c>
      <c r="I592" s="181"/>
      <c r="J592" s="182">
        <f>ROUND(I592*H592,2)</f>
        <v>0</v>
      </c>
      <c r="K592" s="178" t="s">
        <v>166</v>
      </c>
      <c r="L592" s="42"/>
      <c r="M592" s="183" t="s">
        <v>20</v>
      </c>
      <c r="N592" s="184" t="s">
        <v>45</v>
      </c>
      <c r="O592" s="67"/>
      <c r="P592" s="185">
        <f>O592*H592</f>
        <v>0</v>
      </c>
      <c r="Q592" s="185">
        <v>0</v>
      </c>
      <c r="R592" s="185">
        <f>Q592*H592</f>
        <v>0</v>
      </c>
      <c r="S592" s="185">
        <v>0</v>
      </c>
      <c r="T592" s="186">
        <f>S592*H592</f>
        <v>0</v>
      </c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R592" s="187" t="s">
        <v>129</v>
      </c>
      <c r="AT592" s="187" t="s">
        <v>126</v>
      </c>
      <c r="AU592" s="187" t="s">
        <v>84</v>
      </c>
      <c r="AY592" s="20" t="s">
        <v>123</v>
      </c>
      <c r="BE592" s="188">
        <f>IF(N592="základní",J592,0)</f>
        <v>0</v>
      </c>
      <c r="BF592" s="188">
        <f>IF(N592="snížená",J592,0)</f>
        <v>0</v>
      </c>
      <c r="BG592" s="188">
        <f>IF(N592="zákl. přenesená",J592,0)</f>
        <v>0</v>
      </c>
      <c r="BH592" s="188">
        <f>IF(N592="sníž. přenesená",J592,0)</f>
        <v>0</v>
      </c>
      <c r="BI592" s="188">
        <f>IF(N592="nulová",J592,0)</f>
        <v>0</v>
      </c>
      <c r="BJ592" s="20" t="s">
        <v>22</v>
      </c>
      <c r="BK592" s="188">
        <f>ROUND(I592*H592,2)</f>
        <v>0</v>
      </c>
      <c r="BL592" s="20" t="s">
        <v>129</v>
      </c>
      <c r="BM592" s="187" t="s">
        <v>847</v>
      </c>
    </row>
    <row r="593" spans="1:65" s="2" customFormat="1" ht="19.5">
      <c r="A593" s="37"/>
      <c r="B593" s="38"/>
      <c r="C593" s="39"/>
      <c r="D593" s="189" t="s">
        <v>131</v>
      </c>
      <c r="E593" s="39"/>
      <c r="F593" s="190" t="s">
        <v>848</v>
      </c>
      <c r="G593" s="39"/>
      <c r="H593" s="39"/>
      <c r="I593" s="191"/>
      <c r="J593" s="39"/>
      <c r="K593" s="39"/>
      <c r="L593" s="42"/>
      <c r="M593" s="192"/>
      <c r="N593" s="193"/>
      <c r="O593" s="67"/>
      <c r="P593" s="67"/>
      <c r="Q593" s="67"/>
      <c r="R593" s="67"/>
      <c r="S593" s="67"/>
      <c r="T593" s="68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T593" s="20" t="s">
        <v>131</v>
      </c>
      <c r="AU593" s="20" t="s">
        <v>84</v>
      </c>
    </row>
    <row r="594" spans="1:65" s="2" customFormat="1" ht="11.25">
      <c r="A594" s="37"/>
      <c r="B594" s="38"/>
      <c r="C594" s="39"/>
      <c r="D594" s="194" t="s">
        <v>169</v>
      </c>
      <c r="E594" s="39"/>
      <c r="F594" s="195" t="s">
        <v>849</v>
      </c>
      <c r="G594" s="39"/>
      <c r="H594" s="39"/>
      <c r="I594" s="191"/>
      <c r="J594" s="39"/>
      <c r="K594" s="39"/>
      <c r="L594" s="42"/>
      <c r="M594" s="192"/>
      <c r="N594" s="193"/>
      <c r="O594" s="67"/>
      <c r="P594" s="67"/>
      <c r="Q594" s="67"/>
      <c r="R594" s="67"/>
      <c r="S594" s="67"/>
      <c r="T594" s="68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T594" s="20" t="s">
        <v>169</v>
      </c>
      <c r="AU594" s="20" t="s">
        <v>84</v>
      </c>
    </row>
    <row r="595" spans="1:65" s="13" customFormat="1" ht="11.25">
      <c r="B595" s="196"/>
      <c r="C595" s="197"/>
      <c r="D595" s="189" t="s">
        <v>171</v>
      </c>
      <c r="E595" s="198" t="s">
        <v>20</v>
      </c>
      <c r="F595" s="199" t="s">
        <v>850</v>
      </c>
      <c r="G595" s="197"/>
      <c r="H595" s="200">
        <v>4</v>
      </c>
      <c r="I595" s="201"/>
      <c r="J595" s="197"/>
      <c r="K595" s="197"/>
      <c r="L595" s="202"/>
      <c r="M595" s="203"/>
      <c r="N595" s="204"/>
      <c r="O595" s="204"/>
      <c r="P595" s="204"/>
      <c r="Q595" s="204"/>
      <c r="R595" s="204"/>
      <c r="S595" s="204"/>
      <c r="T595" s="205"/>
      <c r="AT595" s="206" t="s">
        <v>171</v>
      </c>
      <c r="AU595" s="206" t="s">
        <v>84</v>
      </c>
      <c r="AV595" s="13" t="s">
        <v>84</v>
      </c>
      <c r="AW595" s="13" t="s">
        <v>35</v>
      </c>
      <c r="AX595" s="13" t="s">
        <v>22</v>
      </c>
      <c r="AY595" s="206" t="s">
        <v>123</v>
      </c>
    </row>
    <row r="596" spans="1:65" s="2" customFormat="1" ht="21.75" customHeight="1">
      <c r="A596" s="37"/>
      <c r="B596" s="38"/>
      <c r="C596" s="176" t="s">
        <v>851</v>
      </c>
      <c r="D596" s="176" t="s">
        <v>126</v>
      </c>
      <c r="E596" s="177" t="s">
        <v>852</v>
      </c>
      <c r="F596" s="178" t="s">
        <v>853</v>
      </c>
      <c r="G596" s="179" t="s">
        <v>352</v>
      </c>
      <c r="H596" s="180">
        <v>566.61199999999997</v>
      </c>
      <c r="I596" s="181"/>
      <c r="J596" s="182">
        <f>ROUND(I596*H596,2)</f>
        <v>0</v>
      </c>
      <c r="K596" s="178" t="s">
        <v>166</v>
      </c>
      <c r="L596" s="42"/>
      <c r="M596" s="183" t="s">
        <v>20</v>
      </c>
      <c r="N596" s="184" t="s">
        <v>45</v>
      </c>
      <c r="O596" s="67"/>
      <c r="P596" s="185">
        <f>O596*H596</f>
        <v>0</v>
      </c>
      <c r="Q596" s="185">
        <v>0</v>
      </c>
      <c r="R596" s="185">
        <f>Q596*H596</f>
        <v>0</v>
      </c>
      <c r="S596" s="185">
        <v>0</v>
      </c>
      <c r="T596" s="186">
        <f>S596*H596</f>
        <v>0</v>
      </c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R596" s="187" t="s">
        <v>129</v>
      </c>
      <c r="AT596" s="187" t="s">
        <v>126</v>
      </c>
      <c r="AU596" s="187" t="s">
        <v>84</v>
      </c>
      <c r="AY596" s="20" t="s">
        <v>123</v>
      </c>
      <c r="BE596" s="188">
        <f>IF(N596="základní",J596,0)</f>
        <v>0</v>
      </c>
      <c r="BF596" s="188">
        <f>IF(N596="snížená",J596,0)</f>
        <v>0</v>
      </c>
      <c r="BG596" s="188">
        <f>IF(N596="zákl. přenesená",J596,0)</f>
        <v>0</v>
      </c>
      <c r="BH596" s="188">
        <f>IF(N596="sníž. přenesená",J596,0)</f>
        <v>0</v>
      </c>
      <c r="BI596" s="188">
        <f>IF(N596="nulová",J596,0)</f>
        <v>0</v>
      </c>
      <c r="BJ596" s="20" t="s">
        <v>22</v>
      </c>
      <c r="BK596" s="188">
        <f>ROUND(I596*H596,2)</f>
        <v>0</v>
      </c>
      <c r="BL596" s="20" t="s">
        <v>129</v>
      </c>
      <c r="BM596" s="187" t="s">
        <v>854</v>
      </c>
    </row>
    <row r="597" spans="1:65" s="2" customFormat="1" ht="19.5">
      <c r="A597" s="37"/>
      <c r="B597" s="38"/>
      <c r="C597" s="39"/>
      <c r="D597" s="189" t="s">
        <v>131</v>
      </c>
      <c r="E597" s="39"/>
      <c r="F597" s="190" t="s">
        <v>855</v>
      </c>
      <c r="G597" s="39"/>
      <c r="H597" s="39"/>
      <c r="I597" s="191"/>
      <c r="J597" s="39"/>
      <c r="K597" s="39"/>
      <c r="L597" s="42"/>
      <c r="M597" s="192"/>
      <c r="N597" s="193"/>
      <c r="O597" s="67"/>
      <c r="P597" s="67"/>
      <c r="Q597" s="67"/>
      <c r="R597" s="67"/>
      <c r="S597" s="67"/>
      <c r="T597" s="68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T597" s="20" t="s">
        <v>131</v>
      </c>
      <c r="AU597" s="20" t="s">
        <v>84</v>
      </c>
    </row>
    <row r="598" spans="1:65" s="2" customFormat="1" ht="11.25">
      <c r="A598" s="37"/>
      <c r="B598" s="38"/>
      <c r="C598" s="39"/>
      <c r="D598" s="194" t="s">
        <v>169</v>
      </c>
      <c r="E598" s="39"/>
      <c r="F598" s="195" t="s">
        <v>856</v>
      </c>
      <c r="G598" s="39"/>
      <c r="H598" s="39"/>
      <c r="I598" s="191"/>
      <c r="J598" s="39"/>
      <c r="K598" s="39"/>
      <c r="L598" s="42"/>
      <c r="M598" s="192"/>
      <c r="N598" s="193"/>
      <c r="O598" s="67"/>
      <c r="P598" s="67"/>
      <c r="Q598" s="67"/>
      <c r="R598" s="67"/>
      <c r="S598" s="67"/>
      <c r="T598" s="68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T598" s="20" t="s">
        <v>169</v>
      </c>
      <c r="AU598" s="20" t="s">
        <v>84</v>
      </c>
    </row>
    <row r="599" spans="1:65" s="12" customFormat="1" ht="22.9" customHeight="1">
      <c r="B599" s="160"/>
      <c r="C599" s="161"/>
      <c r="D599" s="162" t="s">
        <v>73</v>
      </c>
      <c r="E599" s="174" t="s">
        <v>857</v>
      </c>
      <c r="F599" s="174" t="s">
        <v>858</v>
      </c>
      <c r="G599" s="161"/>
      <c r="H599" s="161"/>
      <c r="I599" s="164"/>
      <c r="J599" s="175">
        <f>BK599</f>
        <v>0</v>
      </c>
      <c r="K599" s="161"/>
      <c r="L599" s="166"/>
      <c r="M599" s="167"/>
      <c r="N599" s="168"/>
      <c r="O599" s="168"/>
      <c r="P599" s="169">
        <f>SUM(P600:P740)</f>
        <v>0</v>
      </c>
      <c r="Q599" s="168"/>
      <c r="R599" s="169">
        <f>SUM(R600:R740)</f>
        <v>2.8253750000000005E-2</v>
      </c>
      <c r="S599" s="168"/>
      <c r="T599" s="170">
        <f>SUM(T600:T740)</f>
        <v>393.68390499999992</v>
      </c>
      <c r="AR599" s="171" t="s">
        <v>22</v>
      </c>
      <c r="AT599" s="172" t="s">
        <v>73</v>
      </c>
      <c r="AU599" s="172" t="s">
        <v>22</v>
      </c>
      <c r="AY599" s="171" t="s">
        <v>123</v>
      </c>
      <c r="BK599" s="173">
        <f>SUM(BK600:BK740)</f>
        <v>0</v>
      </c>
    </row>
    <row r="600" spans="1:65" s="2" customFormat="1" ht="21.75" customHeight="1">
      <c r="A600" s="37"/>
      <c r="B600" s="38"/>
      <c r="C600" s="176" t="s">
        <v>859</v>
      </c>
      <c r="D600" s="176" t="s">
        <v>126</v>
      </c>
      <c r="E600" s="177" t="s">
        <v>860</v>
      </c>
      <c r="F600" s="178" t="s">
        <v>861</v>
      </c>
      <c r="G600" s="179" t="s">
        <v>210</v>
      </c>
      <c r="H600" s="180">
        <v>247.465</v>
      </c>
      <c r="I600" s="181"/>
      <c r="J600" s="182">
        <f>ROUND(I600*H600,2)</f>
        <v>0</v>
      </c>
      <c r="K600" s="178" t="s">
        <v>166</v>
      </c>
      <c r="L600" s="42"/>
      <c r="M600" s="183" t="s">
        <v>20</v>
      </c>
      <c r="N600" s="184" t="s">
        <v>45</v>
      </c>
      <c r="O600" s="67"/>
      <c r="P600" s="185">
        <f>O600*H600</f>
        <v>0</v>
      </c>
      <c r="Q600" s="185">
        <v>0</v>
      </c>
      <c r="R600" s="185">
        <f>Q600*H600</f>
        <v>0</v>
      </c>
      <c r="S600" s="185">
        <v>0.28999999999999998</v>
      </c>
      <c r="T600" s="186">
        <f>S600*H600</f>
        <v>71.764849999999996</v>
      </c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R600" s="187" t="s">
        <v>129</v>
      </c>
      <c r="AT600" s="187" t="s">
        <v>126</v>
      </c>
      <c r="AU600" s="187" t="s">
        <v>84</v>
      </c>
      <c r="AY600" s="20" t="s">
        <v>123</v>
      </c>
      <c r="BE600" s="188">
        <f>IF(N600="základní",J600,0)</f>
        <v>0</v>
      </c>
      <c r="BF600" s="188">
        <f>IF(N600="snížená",J600,0)</f>
        <v>0</v>
      </c>
      <c r="BG600" s="188">
        <f>IF(N600="zákl. přenesená",J600,0)</f>
        <v>0</v>
      </c>
      <c r="BH600" s="188">
        <f>IF(N600="sníž. přenesená",J600,0)</f>
        <v>0</v>
      </c>
      <c r="BI600" s="188">
        <f>IF(N600="nulová",J600,0)</f>
        <v>0</v>
      </c>
      <c r="BJ600" s="20" t="s">
        <v>22</v>
      </c>
      <c r="BK600" s="188">
        <f>ROUND(I600*H600,2)</f>
        <v>0</v>
      </c>
      <c r="BL600" s="20" t="s">
        <v>129</v>
      </c>
      <c r="BM600" s="187" t="s">
        <v>862</v>
      </c>
    </row>
    <row r="601" spans="1:65" s="2" customFormat="1" ht="19.5">
      <c r="A601" s="37"/>
      <c r="B601" s="38"/>
      <c r="C601" s="39"/>
      <c r="D601" s="189" t="s">
        <v>131</v>
      </c>
      <c r="E601" s="39"/>
      <c r="F601" s="190" t="s">
        <v>863</v>
      </c>
      <c r="G601" s="39"/>
      <c r="H601" s="39"/>
      <c r="I601" s="191"/>
      <c r="J601" s="39"/>
      <c r="K601" s="39"/>
      <c r="L601" s="42"/>
      <c r="M601" s="192"/>
      <c r="N601" s="193"/>
      <c r="O601" s="67"/>
      <c r="P601" s="67"/>
      <c r="Q601" s="67"/>
      <c r="R601" s="67"/>
      <c r="S601" s="67"/>
      <c r="T601" s="68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T601" s="20" t="s">
        <v>131</v>
      </c>
      <c r="AU601" s="20" t="s">
        <v>84</v>
      </c>
    </row>
    <row r="602" spans="1:65" s="2" customFormat="1" ht="11.25">
      <c r="A602" s="37"/>
      <c r="B602" s="38"/>
      <c r="C602" s="39"/>
      <c r="D602" s="194" t="s">
        <v>169</v>
      </c>
      <c r="E602" s="39"/>
      <c r="F602" s="195" t="s">
        <v>864</v>
      </c>
      <c r="G602" s="39"/>
      <c r="H602" s="39"/>
      <c r="I602" s="191"/>
      <c r="J602" s="39"/>
      <c r="K602" s="39"/>
      <c r="L602" s="42"/>
      <c r="M602" s="192"/>
      <c r="N602" s="193"/>
      <c r="O602" s="67"/>
      <c r="P602" s="67"/>
      <c r="Q602" s="67"/>
      <c r="R602" s="67"/>
      <c r="S602" s="67"/>
      <c r="T602" s="68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T602" s="20" t="s">
        <v>169</v>
      </c>
      <c r="AU602" s="20" t="s">
        <v>84</v>
      </c>
    </row>
    <row r="603" spans="1:65" s="14" customFormat="1" ht="11.25">
      <c r="B603" s="207"/>
      <c r="C603" s="208"/>
      <c r="D603" s="189" t="s">
        <v>171</v>
      </c>
      <c r="E603" s="209" t="s">
        <v>20</v>
      </c>
      <c r="F603" s="210" t="s">
        <v>233</v>
      </c>
      <c r="G603" s="208"/>
      <c r="H603" s="209" t="s">
        <v>20</v>
      </c>
      <c r="I603" s="211"/>
      <c r="J603" s="208"/>
      <c r="K603" s="208"/>
      <c r="L603" s="212"/>
      <c r="M603" s="213"/>
      <c r="N603" s="214"/>
      <c r="O603" s="214"/>
      <c r="P603" s="214"/>
      <c r="Q603" s="214"/>
      <c r="R603" s="214"/>
      <c r="S603" s="214"/>
      <c r="T603" s="215"/>
      <c r="AT603" s="216" t="s">
        <v>171</v>
      </c>
      <c r="AU603" s="216" t="s">
        <v>84</v>
      </c>
      <c r="AV603" s="14" t="s">
        <v>22</v>
      </c>
      <c r="AW603" s="14" t="s">
        <v>35</v>
      </c>
      <c r="AX603" s="14" t="s">
        <v>74</v>
      </c>
      <c r="AY603" s="216" t="s">
        <v>123</v>
      </c>
    </row>
    <row r="604" spans="1:65" s="13" customFormat="1" ht="11.25">
      <c r="B604" s="196"/>
      <c r="C604" s="197"/>
      <c r="D604" s="189" t="s">
        <v>171</v>
      </c>
      <c r="E604" s="198" t="s">
        <v>20</v>
      </c>
      <c r="F604" s="199" t="s">
        <v>714</v>
      </c>
      <c r="G604" s="197"/>
      <c r="H604" s="200">
        <v>159.44999999999999</v>
      </c>
      <c r="I604" s="201"/>
      <c r="J604" s="197"/>
      <c r="K604" s="197"/>
      <c r="L604" s="202"/>
      <c r="M604" s="203"/>
      <c r="N604" s="204"/>
      <c r="O604" s="204"/>
      <c r="P604" s="204"/>
      <c r="Q604" s="204"/>
      <c r="R604" s="204"/>
      <c r="S604" s="204"/>
      <c r="T604" s="205"/>
      <c r="AT604" s="206" t="s">
        <v>171</v>
      </c>
      <c r="AU604" s="206" t="s">
        <v>84</v>
      </c>
      <c r="AV604" s="13" t="s">
        <v>84</v>
      </c>
      <c r="AW604" s="13" t="s">
        <v>35</v>
      </c>
      <c r="AX604" s="13" t="s">
        <v>74</v>
      </c>
      <c r="AY604" s="206" t="s">
        <v>123</v>
      </c>
    </row>
    <row r="605" spans="1:65" s="13" customFormat="1" ht="11.25">
      <c r="B605" s="196"/>
      <c r="C605" s="197"/>
      <c r="D605" s="189" t="s">
        <v>171</v>
      </c>
      <c r="E605" s="198" t="s">
        <v>20</v>
      </c>
      <c r="F605" s="199" t="s">
        <v>715</v>
      </c>
      <c r="G605" s="197"/>
      <c r="H605" s="200">
        <v>69.165000000000006</v>
      </c>
      <c r="I605" s="201"/>
      <c r="J605" s="197"/>
      <c r="K605" s="197"/>
      <c r="L605" s="202"/>
      <c r="M605" s="203"/>
      <c r="N605" s="204"/>
      <c r="O605" s="204"/>
      <c r="P605" s="204"/>
      <c r="Q605" s="204"/>
      <c r="R605" s="204"/>
      <c r="S605" s="204"/>
      <c r="T605" s="205"/>
      <c r="AT605" s="206" t="s">
        <v>171</v>
      </c>
      <c r="AU605" s="206" t="s">
        <v>84</v>
      </c>
      <c r="AV605" s="13" t="s">
        <v>84</v>
      </c>
      <c r="AW605" s="13" t="s">
        <v>35</v>
      </c>
      <c r="AX605" s="13" t="s">
        <v>74</v>
      </c>
      <c r="AY605" s="206" t="s">
        <v>123</v>
      </c>
    </row>
    <row r="606" spans="1:65" s="14" customFormat="1" ht="11.25">
      <c r="B606" s="207"/>
      <c r="C606" s="208"/>
      <c r="D606" s="189" t="s">
        <v>171</v>
      </c>
      <c r="E606" s="209" t="s">
        <v>20</v>
      </c>
      <c r="F606" s="210" t="s">
        <v>236</v>
      </c>
      <c r="G606" s="208"/>
      <c r="H606" s="209" t="s">
        <v>20</v>
      </c>
      <c r="I606" s="211"/>
      <c r="J606" s="208"/>
      <c r="K606" s="208"/>
      <c r="L606" s="212"/>
      <c r="M606" s="213"/>
      <c r="N606" s="214"/>
      <c r="O606" s="214"/>
      <c r="P606" s="214"/>
      <c r="Q606" s="214"/>
      <c r="R606" s="214"/>
      <c r="S606" s="214"/>
      <c r="T606" s="215"/>
      <c r="AT606" s="216" t="s">
        <v>171</v>
      </c>
      <c r="AU606" s="216" t="s">
        <v>84</v>
      </c>
      <c r="AV606" s="14" t="s">
        <v>22</v>
      </c>
      <c r="AW606" s="14" t="s">
        <v>35</v>
      </c>
      <c r="AX606" s="14" t="s">
        <v>74</v>
      </c>
      <c r="AY606" s="216" t="s">
        <v>123</v>
      </c>
    </row>
    <row r="607" spans="1:65" s="13" customFormat="1" ht="11.25">
      <c r="B607" s="196"/>
      <c r="C607" s="197"/>
      <c r="D607" s="189" t="s">
        <v>171</v>
      </c>
      <c r="E607" s="198" t="s">
        <v>20</v>
      </c>
      <c r="F607" s="199" t="s">
        <v>716</v>
      </c>
      <c r="G607" s="197"/>
      <c r="H607" s="200">
        <v>18.850000000000001</v>
      </c>
      <c r="I607" s="201"/>
      <c r="J607" s="197"/>
      <c r="K607" s="197"/>
      <c r="L607" s="202"/>
      <c r="M607" s="203"/>
      <c r="N607" s="204"/>
      <c r="O607" s="204"/>
      <c r="P607" s="204"/>
      <c r="Q607" s="204"/>
      <c r="R607" s="204"/>
      <c r="S607" s="204"/>
      <c r="T607" s="205"/>
      <c r="AT607" s="206" t="s">
        <v>171</v>
      </c>
      <c r="AU607" s="206" t="s">
        <v>84</v>
      </c>
      <c r="AV607" s="13" t="s">
        <v>84</v>
      </c>
      <c r="AW607" s="13" t="s">
        <v>35</v>
      </c>
      <c r="AX607" s="13" t="s">
        <v>74</v>
      </c>
      <c r="AY607" s="206" t="s">
        <v>123</v>
      </c>
    </row>
    <row r="608" spans="1:65" s="15" customFormat="1" ht="11.25">
      <c r="B608" s="217"/>
      <c r="C608" s="218"/>
      <c r="D608" s="189" t="s">
        <v>171</v>
      </c>
      <c r="E608" s="219" t="s">
        <v>20</v>
      </c>
      <c r="F608" s="220" t="s">
        <v>206</v>
      </c>
      <c r="G608" s="218"/>
      <c r="H608" s="221">
        <v>247.465</v>
      </c>
      <c r="I608" s="222"/>
      <c r="J608" s="218"/>
      <c r="K608" s="218"/>
      <c r="L608" s="223"/>
      <c r="M608" s="224"/>
      <c r="N608" s="225"/>
      <c r="O608" s="225"/>
      <c r="P608" s="225"/>
      <c r="Q608" s="225"/>
      <c r="R608" s="225"/>
      <c r="S608" s="225"/>
      <c r="T608" s="226"/>
      <c r="AT608" s="227" t="s">
        <v>171</v>
      </c>
      <c r="AU608" s="227" t="s">
        <v>84</v>
      </c>
      <c r="AV608" s="15" t="s">
        <v>129</v>
      </c>
      <c r="AW608" s="15" t="s">
        <v>35</v>
      </c>
      <c r="AX608" s="15" t="s">
        <v>22</v>
      </c>
      <c r="AY608" s="227" t="s">
        <v>123</v>
      </c>
    </row>
    <row r="609" spans="1:65" s="2" customFormat="1" ht="21.75" customHeight="1">
      <c r="A609" s="37"/>
      <c r="B609" s="38"/>
      <c r="C609" s="176" t="s">
        <v>865</v>
      </c>
      <c r="D609" s="176" t="s">
        <v>126</v>
      </c>
      <c r="E609" s="177" t="s">
        <v>860</v>
      </c>
      <c r="F609" s="178" t="s">
        <v>861</v>
      </c>
      <c r="G609" s="179" t="s">
        <v>210</v>
      </c>
      <c r="H609" s="180">
        <v>348.08499999999998</v>
      </c>
      <c r="I609" s="181"/>
      <c r="J609" s="182">
        <f>ROUND(I609*H609,2)</f>
        <v>0</v>
      </c>
      <c r="K609" s="178" t="s">
        <v>166</v>
      </c>
      <c r="L609" s="42"/>
      <c r="M609" s="183" t="s">
        <v>20</v>
      </c>
      <c r="N609" s="184" t="s">
        <v>45</v>
      </c>
      <c r="O609" s="67"/>
      <c r="P609" s="185">
        <f>O609*H609</f>
        <v>0</v>
      </c>
      <c r="Q609" s="185">
        <v>0</v>
      </c>
      <c r="R609" s="185">
        <f>Q609*H609</f>
        <v>0</v>
      </c>
      <c r="S609" s="185">
        <v>0.28999999999999998</v>
      </c>
      <c r="T609" s="186">
        <f>S609*H609</f>
        <v>100.94464999999998</v>
      </c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R609" s="187" t="s">
        <v>129</v>
      </c>
      <c r="AT609" s="187" t="s">
        <v>126</v>
      </c>
      <c r="AU609" s="187" t="s">
        <v>84</v>
      </c>
      <c r="AY609" s="20" t="s">
        <v>123</v>
      </c>
      <c r="BE609" s="188">
        <f>IF(N609="základní",J609,0)</f>
        <v>0</v>
      </c>
      <c r="BF609" s="188">
        <f>IF(N609="snížená",J609,0)</f>
        <v>0</v>
      </c>
      <c r="BG609" s="188">
        <f>IF(N609="zákl. přenesená",J609,0)</f>
        <v>0</v>
      </c>
      <c r="BH609" s="188">
        <f>IF(N609="sníž. přenesená",J609,0)</f>
        <v>0</v>
      </c>
      <c r="BI609" s="188">
        <f>IF(N609="nulová",J609,0)</f>
        <v>0</v>
      </c>
      <c r="BJ609" s="20" t="s">
        <v>22</v>
      </c>
      <c r="BK609" s="188">
        <f>ROUND(I609*H609,2)</f>
        <v>0</v>
      </c>
      <c r="BL609" s="20" t="s">
        <v>129</v>
      </c>
      <c r="BM609" s="187" t="s">
        <v>866</v>
      </c>
    </row>
    <row r="610" spans="1:65" s="2" customFormat="1" ht="19.5">
      <c r="A610" s="37"/>
      <c r="B610" s="38"/>
      <c r="C610" s="39"/>
      <c r="D610" s="189" t="s">
        <v>131</v>
      </c>
      <c r="E610" s="39"/>
      <c r="F610" s="190" t="s">
        <v>863</v>
      </c>
      <c r="G610" s="39"/>
      <c r="H610" s="39"/>
      <c r="I610" s="191"/>
      <c r="J610" s="39"/>
      <c r="K610" s="39"/>
      <c r="L610" s="42"/>
      <c r="M610" s="192"/>
      <c r="N610" s="193"/>
      <c r="O610" s="67"/>
      <c r="P610" s="67"/>
      <c r="Q610" s="67"/>
      <c r="R610" s="67"/>
      <c r="S610" s="67"/>
      <c r="T610" s="68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T610" s="20" t="s">
        <v>131</v>
      </c>
      <c r="AU610" s="20" t="s">
        <v>84</v>
      </c>
    </row>
    <row r="611" spans="1:65" s="2" customFormat="1" ht="11.25">
      <c r="A611" s="37"/>
      <c r="B611" s="38"/>
      <c r="C611" s="39"/>
      <c r="D611" s="194" t="s">
        <v>169</v>
      </c>
      <c r="E611" s="39"/>
      <c r="F611" s="195" t="s">
        <v>864</v>
      </c>
      <c r="G611" s="39"/>
      <c r="H611" s="39"/>
      <c r="I611" s="191"/>
      <c r="J611" s="39"/>
      <c r="K611" s="39"/>
      <c r="L611" s="42"/>
      <c r="M611" s="192"/>
      <c r="N611" s="193"/>
      <c r="O611" s="67"/>
      <c r="P611" s="67"/>
      <c r="Q611" s="67"/>
      <c r="R611" s="67"/>
      <c r="S611" s="67"/>
      <c r="T611" s="68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T611" s="20" t="s">
        <v>169</v>
      </c>
      <c r="AU611" s="20" t="s">
        <v>84</v>
      </c>
    </row>
    <row r="612" spans="1:65" s="14" customFormat="1" ht="11.25">
      <c r="B612" s="207"/>
      <c r="C612" s="208"/>
      <c r="D612" s="189" t="s">
        <v>171</v>
      </c>
      <c r="E612" s="209" t="s">
        <v>20</v>
      </c>
      <c r="F612" s="210" t="s">
        <v>233</v>
      </c>
      <c r="G612" s="208"/>
      <c r="H612" s="209" t="s">
        <v>20</v>
      </c>
      <c r="I612" s="211"/>
      <c r="J612" s="208"/>
      <c r="K612" s="208"/>
      <c r="L612" s="212"/>
      <c r="M612" s="213"/>
      <c r="N612" s="214"/>
      <c r="O612" s="214"/>
      <c r="P612" s="214"/>
      <c r="Q612" s="214"/>
      <c r="R612" s="214"/>
      <c r="S612" s="214"/>
      <c r="T612" s="215"/>
      <c r="AT612" s="216" t="s">
        <v>171</v>
      </c>
      <c r="AU612" s="216" t="s">
        <v>84</v>
      </c>
      <c r="AV612" s="14" t="s">
        <v>22</v>
      </c>
      <c r="AW612" s="14" t="s">
        <v>35</v>
      </c>
      <c r="AX612" s="14" t="s">
        <v>74</v>
      </c>
      <c r="AY612" s="216" t="s">
        <v>123</v>
      </c>
    </row>
    <row r="613" spans="1:65" s="13" customFormat="1" ht="11.25">
      <c r="B613" s="196"/>
      <c r="C613" s="197"/>
      <c r="D613" s="189" t="s">
        <v>171</v>
      </c>
      <c r="E613" s="198" t="s">
        <v>20</v>
      </c>
      <c r="F613" s="199" t="s">
        <v>723</v>
      </c>
      <c r="G613" s="197"/>
      <c r="H613" s="200">
        <v>223.65</v>
      </c>
      <c r="I613" s="201"/>
      <c r="J613" s="197"/>
      <c r="K613" s="197"/>
      <c r="L613" s="202"/>
      <c r="M613" s="203"/>
      <c r="N613" s="204"/>
      <c r="O613" s="204"/>
      <c r="P613" s="204"/>
      <c r="Q613" s="204"/>
      <c r="R613" s="204"/>
      <c r="S613" s="204"/>
      <c r="T613" s="205"/>
      <c r="AT613" s="206" t="s">
        <v>171</v>
      </c>
      <c r="AU613" s="206" t="s">
        <v>84</v>
      </c>
      <c r="AV613" s="13" t="s">
        <v>84</v>
      </c>
      <c r="AW613" s="13" t="s">
        <v>35</v>
      </c>
      <c r="AX613" s="13" t="s">
        <v>74</v>
      </c>
      <c r="AY613" s="206" t="s">
        <v>123</v>
      </c>
    </row>
    <row r="614" spans="1:65" s="13" customFormat="1" ht="11.25">
      <c r="B614" s="196"/>
      <c r="C614" s="197"/>
      <c r="D614" s="189" t="s">
        <v>171</v>
      </c>
      <c r="E614" s="198" t="s">
        <v>20</v>
      </c>
      <c r="F614" s="199" t="s">
        <v>724</v>
      </c>
      <c r="G614" s="197"/>
      <c r="H614" s="200">
        <v>97.784999999999997</v>
      </c>
      <c r="I614" s="201"/>
      <c r="J614" s="197"/>
      <c r="K614" s="197"/>
      <c r="L614" s="202"/>
      <c r="M614" s="203"/>
      <c r="N614" s="204"/>
      <c r="O614" s="204"/>
      <c r="P614" s="204"/>
      <c r="Q614" s="204"/>
      <c r="R614" s="204"/>
      <c r="S614" s="204"/>
      <c r="T614" s="205"/>
      <c r="AT614" s="206" t="s">
        <v>171</v>
      </c>
      <c r="AU614" s="206" t="s">
        <v>84</v>
      </c>
      <c r="AV614" s="13" t="s">
        <v>84</v>
      </c>
      <c r="AW614" s="13" t="s">
        <v>35</v>
      </c>
      <c r="AX614" s="13" t="s">
        <v>74</v>
      </c>
      <c r="AY614" s="206" t="s">
        <v>123</v>
      </c>
    </row>
    <row r="615" spans="1:65" s="14" customFormat="1" ht="11.25">
      <c r="B615" s="207"/>
      <c r="C615" s="208"/>
      <c r="D615" s="189" t="s">
        <v>171</v>
      </c>
      <c r="E615" s="209" t="s">
        <v>20</v>
      </c>
      <c r="F615" s="210" t="s">
        <v>236</v>
      </c>
      <c r="G615" s="208"/>
      <c r="H615" s="209" t="s">
        <v>20</v>
      </c>
      <c r="I615" s="211"/>
      <c r="J615" s="208"/>
      <c r="K615" s="208"/>
      <c r="L615" s="212"/>
      <c r="M615" s="213"/>
      <c r="N615" s="214"/>
      <c r="O615" s="214"/>
      <c r="P615" s="214"/>
      <c r="Q615" s="214"/>
      <c r="R615" s="214"/>
      <c r="S615" s="214"/>
      <c r="T615" s="215"/>
      <c r="AT615" s="216" t="s">
        <v>171</v>
      </c>
      <c r="AU615" s="216" t="s">
        <v>84</v>
      </c>
      <c r="AV615" s="14" t="s">
        <v>22</v>
      </c>
      <c r="AW615" s="14" t="s">
        <v>35</v>
      </c>
      <c r="AX615" s="14" t="s">
        <v>74</v>
      </c>
      <c r="AY615" s="216" t="s">
        <v>123</v>
      </c>
    </row>
    <row r="616" spans="1:65" s="13" customFormat="1" ht="11.25">
      <c r="B616" s="196"/>
      <c r="C616" s="197"/>
      <c r="D616" s="189" t="s">
        <v>171</v>
      </c>
      <c r="E616" s="198" t="s">
        <v>20</v>
      </c>
      <c r="F616" s="199" t="s">
        <v>725</v>
      </c>
      <c r="G616" s="197"/>
      <c r="H616" s="200">
        <v>26.65</v>
      </c>
      <c r="I616" s="201"/>
      <c r="J616" s="197"/>
      <c r="K616" s="197"/>
      <c r="L616" s="202"/>
      <c r="M616" s="203"/>
      <c r="N616" s="204"/>
      <c r="O616" s="204"/>
      <c r="P616" s="204"/>
      <c r="Q616" s="204"/>
      <c r="R616" s="204"/>
      <c r="S616" s="204"/>
      <c r="T616" s="205"/>
      <c r="AT616" s="206" t="s">
        <v>171</v>
      </c>
      <c r="AU616" s="206" t="s">
        <v>84</v>
      </c>
      <c r="AV616" s="13" t="s">
        <v>84</v>
      </c>
      <c r="AW616" s="13" t="s">
        <v>35</v>
      </c>
      <c r="AX616" s="13" t="s">
        <v>74</v>
      </c>
      <c r="AY616" s="206" t="s">
        <v>123</v>
      </c>
    </row>
    <row r="617" spans="1:65" s="15" customFormat="1" ht="11.25">
      <c r="B617" s="217"/>
      <c r="C617" s="218"/>
      <c r="D617" s="189" t="s">
        <v>171</v>
      </c>
      <c r="E617" s="219" t="s">
        <v>20</v>
      </c>
      <c r="F617" s="220" t="s">
        <v>206</v>
      </c>
      <c r="G617" s="218"/>
      <c r="H617" s="221">
        <v>348.08499999999998</v>
      </c>
      <c r="I617" s="222"/>
      <c r="J617" s="218"/>
      <c r="K617" s="218"/>
      <c r="L617" s="223"/>
      <c r="M617" s="224"/>
      <c r="N617" s="225"/>
      <c r="O617" s="225"/>
      <c r="P617" s="225"/>
      <c r="Q617" s="225"/>
      <c r="R617" s="225"/>
      <c r="S617" s="225"/>
      <c r="T617" s="226"/>
      <c r="AT617" s="227" t="s">
        <v>171</v>
      </c>
      <c r="AU617" s="227" t="s">
        <v>84</v>
      </c>
      <c r="AV617" s="15" t="s">
        <v>129</v>
      </c>
      <c r="AW617" s="15" t="s">
        <v>35</v>
      </c>
      <c r="AX617" s="15" t="s">
        <v>22</v>
      </c>
      <c r="AY617" s="227" t="s">
        <v>123</v>
      </c>
    </row>
    <row r="618" spans="1:65" s="2" customFormat="1" ht="16.5" customHeight="1">
      <c r="A618" s="37"/>
      <c r="B618" s="38"/>
      <c r="C618" s="176" t="s">
        <v>867</v>
      </c>
      <c r="D618" s="176" t="s">
        <v>126</v>
      </c>
      <c r="E618" s="177" t="s">
        <v>868</v>
      </c>
      <c r="F618" s="178" t="s">
        <v>869</v>
      </c>
      <c r="G618" s="179" t="s">
        <v>210</v>
      </c>
      <c r="H618" s="180">
        <v>448.70499999999998</v>
      </c>
      <c r="I618" s="181"/>
      <c r="J618" s="182">
        <f>ROUND(I618*H618,2)</f>
        <v>0</v>
      </c>
      <c r="K618" s="178" t="s">
        <v>166</v>
      </c>
      <c r="L618" s="42"/>
      <c r="M618" s="183" t="s">
        <v>20</v>
      </c>
      <c r="N618" s="184" t="s">
        <v>45</v>
      </c>
      <c r="O618" s="67"/>
      <c r="P618" s="185">
        <f>O618*H618</f>
        <v>0</v>
      </c>
      <c r="Q618" s="185">
        <v>0</v>
      </c>
      <c r="R618" s="185">
        <f>Q618*H618</f>
        <v>0</v>
      </c>
      <c r="S618" s="185">
        <v>0.316</v>
      </c>
      <c r="T618" s="186">
        <f>S618*H618</f>
        <v>141.79077999999998</v>
      </c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R618" s="187" t="s">
        <v>129</v>
      </c>
      <c r="AT618" s="187" t="s">
        <v>126</v>
      </c>
      <c r="AU618" s="187" t="s">
        <v>84</v>
      </c>
      <c r="AY618" s="20" t="s">
        <v>123</v>
      </c>
      <c r="BE618" s="188">
        <f>IF(N618="základní",J618,0)</f>
        <v>0</v>
      </c>
      <c r="BF618" s="188">
        <f>IF(N618="snížená",J618,0)</f>
        <v>0</v>
      </c>
      <c r="BG618" s="188">
        <f>IF(N618="zákl. přenesená",J618,0)</f>
        <v>0</v>
      </c>
      <c r="BH618" s="188">
        <f>IF(N618="sníž. přenesená",J618,0)</f>
        <v>0</v>
      </c>
      <c r="BI618" s="188">
        <f>IF(N618="nulová",J618,0)</f>
        <v>0</v>
      </c>
      <c r="BJ618" s="20" t="s">
        <v>22</v>
      </c>
      <c r="BK618" s="188">
        <f>ROUND(I618*H618,2)</f>
        <v>0</v>
      </c>
      <c r="BL618" s="20" t="s">
        <v>129</v>
      </c>
      <c r="BM618" s="187" t="s">
        <v>870</v>
      </c>
    </row>
    <row r="619" spans="1:65" s="2" customFormat="1" ht="19.5">
      <c r="A619" s="37"/>
      <c r="B619" s="38"/>
      <c r="C619" s="39"/>
      <c r="D619" s="189" t="s">
        <v>131</v>
      </c>
      <c r="E619" s="39"/>
      <c r="F619" s="190" t="s">
        <v>871</v>
      </c>
      <c r="G619" s="39"/>
      <c r="H619" s="39"/>
      <c r="I619" s="191"/>
      <c r="J619" s="39"/>
      <c r="K619" s="39"/>
      <c r="L619" s="42"/>
      <c r="M619" s="192"/>
      <c r="N619" s="193"/>
      <c r="O619" s="67"/>
      <c r="P619" s="67"/>
      <c r="Q619" s="67"/>
      <c r="R619" s="67"/>
      <c r="S619" s="67"/>
      <c r="T619" s="68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T619" s="20" t="s">
        <v>131</v>
      </c>
      <c r="AU619" s="20" t="s">
        <v>84</v>
      </c>
    </row>
    <row r="620" spans="1:65" s="2" customFormat="1" ht="11.25">
      <c r="A620" s="37"/>
      <c r="B620" s="38"/>
      <c r="C620" s="39"/>
      <c r="D620" s="194" t="s">
        <v>169</v>
      </c>
      <c r="E620" s="39"/>
      <c r="F620" s="195" t="s">
        <v>872</v>
      </c>
      <c r="G620" s="39"/>
      <c r="H620" s="39"/>
      <c r="I620" s="191"/>
      <c r="J620" s="39"/>
      <c r="K620" s="39"/>
      <c r="L620" s="42"/>
      <c r="M620" s="192"/>
      <c r="N620" s="193"/>
      <c r="O620" s="67"/>
      <c r="P620" s="67"/>
      <c r="Q620" s="67"/>
      <c r="R620" s="67"/>
      <c r="S620" s="67"/>
      <c r="T620" s="68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T620" s="20" t="s">
        <v>169</v>
      </c>
      <c r="AU620" s="20" t="s">
        <v>84</v>
      </c>
    </row>
    <row r="621" spans="1:65" s="14" customFormat="1" ht="11.25">
      <c r="B621" s="207"/>
      <c r="C621" s="208"/>
      <c r="D621" s="189" t="s">
        <v>171</v>
      </c>
      <c r="E621" s="209" t="s">
        <v>20</v>
      </c>
      <c r="F621" s="210" t="s">
        <v>233</v>
      </c>
      <c r="G621" s="208"/>
      <c r="H621" s="209" t="s">
        <v>20</v>
      </c>
      <c r="I621" s="211"/>
      <c r="J621" s="208"/>
      <c r="K621" s="208"/>
      <c r="L621" s="212"/>
      <c r="M621" s="213"/>
      <c r="N621" s="214"/>
      <c r="O621" s="214"/>
      <c r="P621" s="214"/>
      <c r="Q621" s="214"/>
      <c r="R621" s="214"/>
      <c r="S621" s="214"/>
      <c r="T621" s="215"/>
      <c r="AT621" s="216" t="s">
        <v>171</v>
      </c>
      <c r="AU621" s="216" t="s">
        <v>84</v>
      </c>
      <c r="AV621" s="14" t="s">
        <v>22</v>
      </c>
      <c r="AW621" s="14" t="s">
        <v>35</v>
      </c>
      <c r="AX621" s="14" t="s">
        <v>74</v>
      </c>
      <c r="AY621" s="216" t="s">
        <v>123</v>
      </c>
    </row>
    <row r="622" spans="1:65" s="13" customFormat="1" ht="11.25">
      <c r="B622" s="196"/>
      <c r="C622" s="197"/>
      <c r="D622" s="189" t="s">
        <v>171</v>
      </c>
      <c r="E622" s="198" t="s">
        <v>20</v>
      </c>
      <c r="F622" s="199" t="s">
        <v>732</v>
      </c>
      <c r="G622" s="197"/>
      <c r="H622" s="200">
        <v>287.85000000000002</v>
      </c>
      <c r="I622" s="201"/>
      <c r="J622" s="197"/>
      <c r="K622" s="197"/>
      <c r="L622" s="202"/>
      <c r="M622" s="203"/>
      <c r="N622" s="204"/>
      <c r="O622" s="204"/>
      <c r="P622" s="204"/>
      <c r="Q622" s="204"/>
      <c r="R622" s="204"/>
      <c r="S622" s="204"/>
      <c r="T622" s="205"/>
      <c r="AT622" s="206" t="s">
        <v>171</v>
      </c>
      <c r="AU622" s="206" t="s">
        <v>84</v>
      </c>
      <c r="AV622" s="13" t="s">
        <v>84</v>
      </c>
      <c r="AW622" s="13" t="s">
        <v>35</v>
      </c>
      <c r="AX622" s="13" t="s">
        <v>74</v>
      </c>
      <c r="AY622" s="206" t="s">
        <v>123</v>
      </c>
    </row>
    <row r="623" spans="1:65" s="13" customFormat="1" ht="11.25">
      <c r="B623" s="196"/>
      <c r="C623" s="197"/>
      <c r="D623" s="189" t="s">
        <v>171</v>
      </c>
      <c r="E623" s="198" t="s">
        <v>20</v>
      </c>
      <c r="F623" s="199" t="s">
        <v>733</v>
      </c>
      <c r="G623" s="197"/>
      <c r="H623" s="200">
        <v>126.405</v>
      </c>
      <c r="I623" s="201"/>
      <c r="J623" s="197"/>
      <c r="K623" s="197"/>
      <c r="L623" s="202"/>
      <c r="M623" s="203"/>
      <c r="N623" s="204"/>
      <c r="O623" s="204"/>
      <c r="P623" s="204"/>
      <c r="Q623" s="204"/>
      <c r="R623" s="204"/>
      <c r="S623" s="204"/>
      <c r="T623" s="205"/>
      <c r="AT623" s="206" t="s">
        <v>171</v>
      </c>
      <c r="AU623" s="206" t="s">
        <v>84</v>
      </c>
      <c r="AV623" s="13" t="s">
        <v>84</v>
      </c>
      <c r="AW623" s="13" t="s">
        <v>35</v>
      </c>
      <c r="AX623" s="13" t="s">
        <v>74</v>
      </c>
      <c r="AY623" s="206" t="s">
        <v>123</v>
      </c>
    </row>
    <row r="624" spans="1:65" s="14" customFormat="1" ht="11.25">
      <c r="B624" s="207"/>
      <c r="C624" s="208"/>
      <c r="D624" s="189" t="s">
        <v>171</v>
      </c>
      <c r="E624" s="209" t="s">
        <v>20</v>
      </c>
      <c r="F624" s="210" t="s">
        <v>236</v>
      </c>
      <c r="G624" s="208"/>
      <c r="H624" s="209" t="s">
        <v>20</v>
      </c>
      <c r="I624" s="211"/>
      <c r="J624" s="208"/>
      <c r="K624" s="208"/>
      <c r="L624" s="212"/>
      <c r="M624" s="213"/>
      <c r="N624" s="214"/>
      <c r="O624" s="214"/>
      <c r="P624" s="214"/>
      <c r="Q624" s="214"/>
      <c r="R624" s="214"/>
      <c r="S624" s="214"/>
      <c r="T624" s="215"/>
      <c r="AT624" s="216" t="s">
        <v>171</v>
      </c>
      <c r="AU624" s="216" t="s">
        <v>84</v>
      </c>
      <c r="AV624" s="14" t="s">
        <v>22</v>
      </c>
      <c r="AW624" s="14" t="s">
        <v>35</v>
      </c>
      <c r="AX624" s="14" t="s">
        <v>74</v>
      </c>
      <c r="AY624" s="216" t="s">
        <v>123</v>
      </c>
    </row>
    <row r="625" spans="1:65" s="13" customFormat="1" ht="11.25">
      <c r="B625" s="196"/>
      <c r="C625" s="197"/>
      <c r="D625" s="189" t="s">
        <v>171</v>
      </c>
      <c r="E625" s="198" t="s">
        <v>20</v>
      </c>
      <c r="F625" s="199" t="s">
        <v>734</v>
      </c>
      <c r="G625" s="197"/>
      <c r="H625" s="200">
        <v>34.450000000000003</v>
      </c>
      <c r="I625" s="201"/>
      <c r="J625" s="197"/>
      <c r="K625" s="197"/>
      <c r="L625" s="202"/>
      <c r="M625" s="203"/>
      <c r="N625" s="204"/>
      <c r="O625" s="204"/>
      <c r="P625" s="204"/>
      <c r="Q625" s="204"/>
      <c r="R625" s="204"/>
      <c r="S625" s="204"/>
      <c r="T625" s="205"/>
      <c r="AT625" s="206" t="s">
        <v>171</v>
      </c>
      <c r="AU625" s="206" t="s">
        <v>84</v>
      </c>
      <c r="AV625" s="13" t="s">
        <v>84</v>
      </c>
      <c r="AW625" s="13" t="s">
        <v>35</v>
      </c>
      <c r="AX625" s="13" t="s">
        <v>74</v>
      </c>
      <c r="AY625" s="206" t="s">
        <v>123</v>
      </c>
    </row>
    <row r="626" spans="1:65" s="15" customFormat="1" ht="11.25">
      <c r="B626" s="217"/>
      <c r="C626" s="218"/>
      <c r="D626" s="189" t="s">
        <v>171</v>
      </c>
      <c r="E626" s="219" t="s">
        <v>20</v>
      </c>
      <c r="F626" s="220" t="s">
        <v>206</v>
      </c>
      <c r="G626" s="218"/>
      <c r="H626" s="221">
        <v>448.70499999999998</v>
      </c>
      <c r="I626" s="222"/>
      <c r="J626" s="218"/>
      <c r="K626" s="218"/>
      <c r="L626" s="223"/>
      <c r="M626" s="224"/>
      <c r="N626" s="225"/>
      <c r="O626" s="225"/>
      <c r="P626" s="225"/>
      <c r="Q626" s="225"/>
      <c r="R626" s="225"/>
      <c r="S626" s="225"/>
      <c r="T626" s="226"/>
      <c r="AT626" s="227" t="s">
        <v>171</v>
      </c>
      <c r="AU626" s="227" t="s">
        <v>84</v>
      </c>
      <c r="AV626" s="15" t="s">
        <v>129</v>
      </c>
      <c r="AW626" s="15" t="s">
        <v>35</v>
      </c>
      <c r="AX626" s="15" t="s">
        <v>22</v>
      </c>
      <c r="AY626" s="227" t="s">
        <v>123</v>
      </c>
    </row>
    <row r="627" spans="1:65" s="2" customFormat="1" ht="16.5" customHeight="1">
      <c r="A627" s="37"/>
      <c r="B627" s="38"/>
      <c r="C627" s="176" t="s">
        <v>873</v>
      </c>
      <c r="D627" s="176" t="s">
        <v>126</v>
      </c>
      <c r="E627" s="177" t="s">
        <v>874</v>
      </c>
      <c r="F627" s="178" t="s">
        <v>875</v>
      </c>
      <c r="G627" s="179" t="s">
        <v>184</v>
      </c>
      <c r="H627" s="180">
        <v>335.4</v>
      </c>
      <c r="I627" s="181"/>
      <c r="J627" s="182">
        <f>ROUND(I627*H627,2)</f>
        <v>0</v>
      </c>
      <c r="K627" s="178" t="s">
        <v>166</v>
      </c>
      <c r="L627" s="42"/>
      <c r="M627" s="183" t="s">
        <v>20</v>
      </c>
      <c r="N627" s="184" t="s">
        <v>45</v>
      </c>
      <c r="O627" s="67"/>
      <c r="P627" s="185">
        <f>O627*H627</f>
        <v>0</v>
      </c>
      <c r="Q627" s="185">
        <v>0</v>
      </c>
      <c r="R627" s="185">
        <f>Q627*H627</f>
        <v>0</v>
      </c>
      <c r="S627" s="185">
        <v>0</v>
      </c>
      <c r="T627" s="186">
        <f>S627*H627</f>
        <v>0</v>
      </c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R627" s="187" t="s">
        <v>129</v>
      </c>
      <c r="AT627" s="187" t="s">
        <v>126</v>
      </c>
      <c r="AU627" s="187" t="s">
        <v>84</v>
      </c>
      <c r="AY627" s="20" t="s">
        <v>123</v>
      </c>
      <c r="BE627" s="188">
        <f>IF(N627="základní",J627,0)</f>
        <v>0</v>
      </c>
      <c r="BF627" s="188">
        <f>IF(N627="snížená",J627,0)</f>
        <v>0</v>
      </c>
      <c r="BG627" s="188">
        <f>IF(N627="zákl. přenesená",J627,0)</f>
        <v>0</v>
      </c>
      <c r="BH627" s="188">
        <f>IF(N627="sníž. přenesená",J627,0)</f>
        <v>0</v>
      </c>
      <c r="BI627" s="188">
        <f>IF(N627="nulová",J627,0)</f>
        <v>0</v>
      </c>
      <c r="BJ627" s="20" t="s">
        <v>22</v>
      </c>
      <c r="BK627" s="188">
        <f>ROUND(I627*H627,2)</f>
        <v>0</v>
      </c>
      <c r="BL627" s="20" t="s">
        <v>129</v>
      </c>
      <c r="BM627" s="187" t="s">
        <v>876</v>
      </c>
    </row>
    <row r="628" spans="1:65" s="2" customFormat="1" ht="11.25">
      <c r="A628" s="37"/>
      <c r="B628" s="38"/>
      <c r="C628" s="39"/>
      <c r="D628" s="189" t="s">
        <v>131</v>
      </c>
      <c r="E628" s="39"/>
      <c r="F628" s="190" t="s">
        <v>877</v>
      </c>
      <c r="G628" s="39"/>
      <c r="H628" s="39"/>
      <c r="I628" s="191"/>
      <c r="J628" s="39"/>
      <c r="K628" s="39"/>
      <c r="L628" s="42"/>
      <c r="M628" s="192"/>
      <c r="N628" s="193"/>
      <c r="O628" s="67"/>
      <c r="P628" s="67"/>
      <c r="Q628" s="67"/>
      <c r="R628" s="67"/>
      <c r="S628" s="67"/>
      <c r="T628" s="68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T628" s="20" t="s">
        <v>131</v>
      </c>
      <c r="AU628" s="20" t="s">
        <v>84</v>
      </c>
    </row>
    <row r="629" spans="1:65" s="2" customFormat="1" ht="11.25">
      <c r="A629" s="37"/>
      <c r="B629" s="38"/>
      <c r="C629" s="39"/>
      <c r="D629" s="194" t="s">
        <v>169</v>
      </c>
      <c r="E629" s="39"/>
      <c r="F629" s="195" t="s">
        <v>878</v>
      </c>
      <c r="G629" s="39"/>
      <c r="H629" s="39"/>
      <c r="I629" s="191"/>
      <c r="J629" s="39"/>
      <c r="K629" s="39"/>
      <c r="L629" s="42"/>
      <c r="M629" s="192"/>
      <c r="N629" s="193"/>
      <c r="O629" s="67"/>
      <c r="P629" s="67"/>
      <c r="Q629" s="67"/>
      <c r="R629" s="67"/>
      <c r="S629" s="67"/>
      <c r="T629" s="68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T629" s="20" t="s">
        <v>169</v>
      </c>
      <c r="AU629" s="20" t="s">
        <v>84</v>
      </c>
    </row>
    <row r="630" spans="1:65" s="14" customFormat="1" ht="11.25">
      <c r="B630" s="207"/>
      <c r="C630" s="208"/>
      <c r="D630" s="189" t="s">
        <v>171</v>
      </c>
      <c r="E630" s="209" t="s">
        <v>20</v>
      </c>
      <c r="F630" s="210" t="s">
        <v>233</v>
      </c>
      <c r="G630" s="208"/>
      <c r="H630" s="209" t="s">
        <v>20</v>
      </c>
      <c r="I630" s="211"/>
      <c r="J630" s="208"/>
      <c r="K630" s="208"/>
      <c r="L630" s="212"/>
      <c r="M630" s="213"/>
      <c r="N630" s="214"/>
      <c r="O630" s="214"/>
      <c r="P630" s="214"/>
      <c r="Q630" s="214"/>
      <c r="R630" s="214"/>
      <c r="S630" s="214"/>
      <c r="T630" s="215"/>
      <c r="AT630" s="216" t="s">
        <v>171</v>
      </c>
      <c r="AU630" s="216" t="s">
        <v>84</v>
      </c>
      <c r="AV630" s="14" t="s">
        <v>22</v>
      </c>
      <c r="AW630" s="14" t="s">
        <v>35</v>
      </c>
      <c r="AX630" s="14" t="s">
        <v>74</v>
      </c>
      <c r="AY630" s="216" t="s">
        <v>123</v>
      </c>
    </row>
    <row r="631" spans="1:65" s="13" customFormat="1" ht="11.25">
      <c r="B631" s="196"/>
      <c r="C631" s="197"/>
      <c r="D631" s="189" t="s">
        <v>171</v>
      </c>
      <c r="E631" s="198" t="s">
        <v>20</v>
      </c>
      <c r="F631" s="199" t="s">
        <v>879</v>
      </c>
      <c r="G631" s="197"/>
      <c r="H631" s="200">
        <v>214</v>
      </c>
      <c r="I631" s="201"/>
      <c r="J631" s="197"/>
      <c r="K631" s="197"/>
      <c r="L631" s="202"/>
      <c r="M631" s="203"/>
      <c r="N631" s="204"/>
      <c r="O631" s="204"/>
      <c r="P631" s="204"/>
      <c r="Q631" s="204"/>
      <c r="R631" s="204"/>
      <c r="S631" s="204"/>
      <c r="T631" s="205"/>
      <c r="AT631" s="206" t="s">
        <v>171</v>
      </c>
      <c r="AU631" s="206" t="s">
        <v>84</v>
      </c>
      <c r="AV631" s="13" t="s">
        <v>84</v>
      </c>
      <c r="AW631" s="13" t="s">
        <v>35</v>
      </c>
      <c r="AX631" s="13" t="s">
        <v>74</v>
      </c>
      <c r="AY631" s="206" t="s">
        <v>123</v>
      </c>
    </row>
    <row r="632" spans="1:65" s="13" customFormat="1" ht="11.25">
      <c r="B632" s="196"/>
      <c r="C632" s="197"/>
      <c r="D632" s="189" t="s">
        <v>171</v>
      </c>
      <c r="E632" s="198" t="s">
        <v>20</v>
      </c>
      <c r="F632" s="199" t="s">
        <v>760</v>
      </c>
      <c r="G632" s="197"/>
      <c r="H632" s="200">
        <v>95.4</v>
      </c>
      <c r="I632" s="201"/>
      <c r="J632" s="197"/>
      <c r="K632" s="197"/>
      <c r="L632" s="202"/>
      <c r="M632" s="203"/>
      <c r="N632" s="204"/>
      <c r="O632" s="204"/>
      <c r="P632" s="204"/>
      <c r="Q632" s="204"/>
      <c r="R632" s="204"/>
      <c r="S632" s="204"/>
      <c r="T632" s="205"/>
      <c r="AT632" s="206" t="s">
        <v>171</v>
      </c>
      <c r="AU632" s="206" t="s">
        <v>84</v>
      </c>
      <c r="AV632" s="13" t="s">
        <v>84</v>
      </c>
      <c r="AW632" s="13" t="s">
        <v>35</v>
      </c>
      <c r="AX632" s="13" t="s">
        <v>74</v>
      </c>
      <c r="AY632" s="206" t="s">
        <v>123</v>
      </c>
    </row>
    <row r="633" spans="1:65" s="14" customFormat="1" ht="11.25">
      <c r="B633" s="207"/>
      <c r="C633" s="208"/>
      <c r="D633" s="189" t="s">
        <v>171</v>
      </c>
      <c r="E633" s="209" t="s">
        <v>20</v>
      </c>
      <c r="F633" s="210" t="s">
        <v>236</v>
      </c>
      <c r="G633" s="208"/>
      <c r="H633" s="209" t="s">
        <v>20</v>
      </c>
      <c r="I633" s="211"/>
      <c r="J633" s="208"/>
      <c r="K633" s="208"/>
      <c r="L633" s="212"/>
      <c r="M633" s="213"/>
      <c r="N633" s="214"/>
      <c r="O633" s="214"/>
      <c r="P633" s="214"/>
      <c r="Q633" s="214"/>
      <c r="R633" s="214"/>
      <c r="S633" s="214"/>
      <c r="T633" s="215"/>
      <c r="AT633" s="216" t="s">
        <v>171</v>
      </c>
      <c r="AU633" s="216" t="s">
        <v>84</v>
      </c>
      <c r="AV633" s="14" t="s">
        <v>22</v>
      </c>
      <c r="AW633" s="14" t="s">
        <v>35</v>
      </c>
      <c r="AX633" s="14" t="s">
        <v>74</v>
      </c>
      <c r="AY633" s="216" t="s">
        <v>123</v>
      </c>
    </row>
    <row r="634" spans="1:65" s="13" customFormat="1" ht="11.25">
      <c r="B634" s="196"/>
      <c r="C634" s="197"/>
      <c r="D634" s="189" t="s">
        <v>171</v>
      </c>
      <c r="E634" s="198" t="s">
        <v>20</v>
      </c>
      <c r="F634" s="199" t="s">
        <v>761</v>
      </c>
      <c r="G634" s="197"/>
      <c r="H634" s="200">
        <v>26</v>
      </c>
      <c r="I634" s="201"/>
      <c r="J634" s="197"/>
      <c r="K634" s="197"/>
      <c r="L634" s="202"/>
      <c r="M634" s="203"/>
      <c r="N634" s="204"/>
      <c r="O634" s="204"/>
      <c r="P634" s="204"/>
      <c r="Q634" s="204"/>
      <c r="R634" s="204"/>
      <c r="S634" s="204"/>
      <c r="T634" s="205"/>
      <c r="AT634" s="206" t="s">
        <v>171</v>
      </c>
      <c r="AU634" s="206" t="s">
        <v>84</v>
      </c>
      <c r="AV634" s="13" t="s">
        <v>84</v>
      </c>
      <c r="AW634" s="13" t="s">
        <v>35</v>
      </c>
      <c r="AX634" s="13" t="s">
        <v>74</v>
      </c>
      <c r="AY634" s="206" t="s">
        <v>123</v>
      </c>
    </row>
    <row r="635" spans="1:65" s="15" customFormat="1" ht="11.25">
      <c r="B635" s="217"/>
      <c r="C635" s="218"/>
      <c r="D635" s="189" t="s">
        <v>171</v>
      </c>
      <c r="E635" s="219" t="s">
        <v>20</v>
      </c>
      <c r="F635" s="220" t="s">
        <v>206</v>
      </c>
      <c r="G635" s="218"/>
      <c r="H635" s="221">
        <v>335.4</v>
      </c>
      <c r="I635" s="222"/>
      <c r="J635" s="218"/>
      <c r="K635" s="218"/>
      <c r="L635" s="223"/>
      <c r="M635" s="224"/>
      <c r="N635" s="225"/>
      <c r="O635" s="225"/>
      <c r="P635" s="225"/>
      <c r="Q635" s="225"/>
      <c r="R635" s="225"/>
      <c r="S635" s="225"/>
      <c r="T635" s="226"/>
      <c r="AT635" s="227" t="s">
        <v>171</v>
      </c>
      <c r="AU635" s="227" t="s">
        <v>84</v>
      </c>
      <c r="AV635" s="15" t="s">
        <v>129</v>
      </c>
      <c r="AW635" s="15" t="s">
        <v>35</v>
      </c>
      <c r="AX635" s="15" t="s">
        <v>22</v>
      </c>
      <c r="AY635" s="227" t="s">
        <v>123</v>
      </c>
    </row>
    <row r="636" spans="1:65" s="2" customFormat="1" ht="21.75" customHeight="1">
      <c r="A636" s="37"/>
      <c r="B636" s="38"/>
      <c r="C636" s="176" t="s">
        <v>880</v>
      </c>
      <c r="D636" s="176" t="s">
        <v>126</v>
      </c>
      <c r="E636" s="177" t="s">
        <v>881</v>
      </c>
      <c r="F636" s="178" t="s">
        <v>882</v>
      </c>
      <c r="G636" s="179" t="s">
        <v>210</v>
      </c>
      <c r="H636" s="180">
        <v>549.32500000000005</v>
      </c>
      <c r="I636" s="181"/>
      <c r="J636" s="182">
        <f>ROUND(I636*H636,2)</f>
        <v>0</v>
      </c>
      <c r="K636" s="178" t="s">
        <v>166</v>
      </c>
      <c r="L636" s="42"/>
      <c r="M636" s="183" t="s">
        <v>20</v>
      </c>
      <c r="N636" s="184" t="s">
        <v>45</v>
      </c>
      <c r="O636" s="67"/>
      <c r="P636" s="185">
        <f>O636*H636</f>
        <v>0</v>
      </c>
      <c r="Q636" s="185">
        <v>5.0000000000000002E-5</v>
      </c>
      <c r="R636" s="185">
        <f>Q636*H636</f>
        <v>2.7466250000000005E-2</v>
      </c>
      <c r="S636" s="185">
        <v>0.115</v>
      </c>
      <c r="T636" s="186">
        <f>S636*H636</f>
        <v>63.172375000000009</v>
      </c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R636" s="187" t="s">
        <v>129</v>
      </c>
      <c r="AT636" s="187" t="s">
        <v>126</v>
      </c>
      <c r="AU636" s="187" t="s">
        <v>84</v>
      </c>
      <c r="AY636" s="20" t="s">
        <v>123</v>
      </c>
      <c r="BE636" s="188">
        <f>IF(N636="základní",J636,0)</f>
        <v>0</v>
      </c>
      <c r="BF636" s="188">
        <f>IF(N636="snížená",J636,0)</f>
        <v>0</v>
      </c>
      <c r="BG636" s="188">
        <f>IF(N636="zákl. přenesená",J636,0)</f>
        <v>0</v>
      </c>
      <c r="BH636" s="188">
        <f>IF(N636="sníž. přenesená",J636,0)</f>
        <v>0</v>
      </c>
      <c r="BI636" s="188">
        <f>IF(N636="nulová",J636,0)</f>
        <v>0</v>
      </c>
      <c r="BJ636" s="20" t="s">
        <v>22</v>
      </c>
      <c r="BK636" s="188">
        <f>ROUND(I636*H636,2)</f>
        <v>0</v>
      </c>
      <c r="BL636" s="20" t="s">
        <v>129</v>
      </c>
      <c r="BM636" s="187" t="s">
        <v>883</v>
      </c>
    </row>
    <row r="637" spans="1:65" s="2" customFormat="1" ht="19.5">
      <c r="A637" s="37"/>
      <c r="B637" s="38"/>
      <c r="C637" s="39"/>
      <c r="D637" s="189" t="s">
        <v>131</v>
      </c>
      <c r="E637" s="39"/>
      <c r="F637" s="190" t="s">
        <v>884</v>
      </c>
      <c r="G637" s="39"/>
      <c r="H637" s="39"/>
      <c r="I637" s="191"/>
      <c r="J637" s="39"/>
      <c r="K637" s="39"/>
      <c r="L637" s="42"/>
      <c r="M637" s="192"/>
      <c r="N637" s="193"/>
      <c r="O637" s="67"/>
      <c r="P637" s="67"/>
      <c r="Q637" s="67"/>
      <c r="R637" s="67"/>
      <c r="S637" s="67"/>
      <c r="T637" s="68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T637" s="20" t="s">
        <v>131</v>
      </c>
      <c r="AU637" s="20" t="s">
        <v>84</v>
      </c>
    </row>
    <row r="638" spans="1:65" s="2" customFormat="1" ht="11.25">
      <c r="A638" s="37"/>
      <c r="B638" s="38"/>
      <c r="C638" s="39"/>
      <c r="D638" s="194" t="s">
        <v>169</v>
      </c>
      <c r="E638" s="39"/>
      <c r="F638" s="195" t="s">
        <v>885</v>
      </c>
      <c r="G638" s="39"/>
      <c r="H638" s="39"/>
      <c r="I638" s="191"/>
      <c r="J638" s="39"/>
      <c r="K638" s="39"/>
      <c r="L638" s="42"/>
      <c r="M638" s="192"/>
      <c r="N638" s="193"/>
      <c r="O638" s="67"/>
      <c r="P638" s="67"/>
      <c r="Q638" s="67"/>
      <c r="R638" s="67"/>
      <c r="S638" s="67"/>
      <c r="T638" s="68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T638" s="20" t="s">
        <v>169</v>
      </c>
      <c r="AU638" s="20" t="s">
        <v>84</v>
      </c>
    </row>
    <row r="639" spans="1:65" s="14" customFormat="1" ht="11.25">
      <c r="B639" s="207"/>
      <c r="C639" s="208"/>
      <c r="D639" s="189" t="s">
        <v>171</v>
      </c>
      <c r="E639" s="209" t="s">
        <v>20</v>
      </c>
      <c r="F639" s="210" t="s">
        <v>233</v>
      </c>
      <c r="G639" s="208"/>
      <c r="H639" s="209" t="s">
        <v>20</v>
      </c>
      <c r="I639" s="211"/>
      <c r="J639" s="208"/>
      <c r="K639" s="208"/>
      <c r="L639" s="212"/>
      <c r="M639" s="213"/>
      <c r="N639" s="214"/>
      <c r="O639" s="214"/>
      <c r="P639" s="214"/>
      <c r="Q639" s="214"/>
      <c r="R639" s="214"/>
      <c r="S639" s="214"/>
      <c r="T639" s="215"/>
      <c r="AT639" s="216" t="s">
        <v>171</v>
      </c>
      <c r="AU639" s="216" t="s">
        <v>84</v>
      </c>
      <c r="AV639" s="14" t="s">
        <v>22</v>
      </c>
      <c r="AW639" s="14" t="s">
        <v>35</v>
      </c>
      <c r="AX639" s="14" t="s">
        <v>74</v>
      </c>
      <c r="AY639" s="216" t="s">
        <v>123</v>
      </c>
    </row>
    <row r="640" spans="1:65" s="13" customFormat="1" ht="11.25">
      <c r="B640" s="196"/>
      <c r="C640" s="197"/>
      <c r="D640" s="189" t="s">
        <v>171</v>
      </c>
      <c r="E640" s="198" t="s">
        <v>20</v>
      </c>
      <c r="F640" s="199" t="s">
        <v>747</v>
      </c>
      <c r="G640" s="197"/>
      <c r="H640" s="200">
        <v>352.05</v>
      </c>
      <c r="I640" s="201"/>
      <c r="J640" s="197"/>
      <c r="K640" s="197"/>
      <c r="L640" s="202"/>
      <c r="M640" s="203"/>
      <c r="N640" s="204"/>
      <c r="O640" s="204"/>
      <c r="P640" s="204"/>
      <c r="Q640" s="204"/>
      <c r="R640" s="204"/>
      <c r="S640" s="204"/>
      <c r="T640" s="205"/>
      <c r="AT640" s="206" t="s">
        <v>171</v>
      </c>
      <c r="AU640" s="206" t="s">
        <v>84</v>
      </c>
      <c r="AV640" s="13" t="s">
        <v>84</v>
      </c>
      <c r="AW640" s="13" t="s">
        <v>35</v>
      </c>
      <c r="AX640" s="13" t="s">
        <v>74</v>
      </c>
      <c r="AY640" s="206" t="s">
        <v>123</v>
      </c>
    </row>
    <row r="641" spans="1:65" s="13" customFormat="1" ht="11.25">
      <c r="B641" s="196"/>
      <c r="C641" s="197"/>
      <c r="D641" s="189" t="s">
        <v>171</v>
      </c>
      <c r="E641" s="198" t="s">
        <v>20</v>
      </c>
      <c r="F641" s="199" t="s">
        <v>748</v>
      </c>
      <c r="G641" s="197"/>
      <c r="H641" s="200">
        <v>155.02500000000001</v>
      </c>
      <c r="I641" s="201"/>
      <c r="J641" s="197"/>
      <c r="K641" s="197"/>
      <c r="L641" s="202"/>
      <c r="M641" s="203"/>
      <c r="N641" s="204"/>
      <c r="O641" s="204"/>
      <c r="P641" s="204"/>
      <c r="Q641" s="204"/>
      <c r="R641" s="204"/>
      <c r="S641" s="204"/>
      <c r="T641" s="205"/>
      <c r="AT641" s="206" t="s">
        <v>171</v>
      </c>
      <c r="AU641" s="206" t="s">
        <v>84</v>
      </c>
      <c r="AV641" s="13" t="s">
        <v>84</v>
      </c>
      <c r="AW641" s="13" t="s">
        <v>35</v>
      </c>
      <c r="AX641" s="13" t="s">
        <v>74</v>
      </c>
      <c r="AY641" s="206" t="s">
        <v>123</v>
      </c>
    </row>
    <row r="642" spans="1:65" s="14" customFormat="1" ht="11.25">
      <c r="B642" s="207"/>
      <c r="C642" s="208"/>
      <c r="D642" s="189" t="s">
        <v>171</v>
      </c>
      <c r="E642" s="209" t="s">
        <v>20</v>
      </c>
      <c r="F642" s="210" t="s">
        <v>236</v>
      </c>
      <c r="G642" s="208"/>
      <c r="H642" s="209" t="s">
        <v>20</v>
      </c>
      <c r="I642" s="211"/>
      <c r="J642" s="208"/>
      <c r="K642" s="208"/>
      <c r="L642" s="212"/>
      <c r="M642" s="213"/>
      <c r="N642" s="214"/>
      <c r="O642" s="214"/>
      <c r="P642" s="214"/>
      <c r="Q642" s="214"/>
      <c r="R642" s="214"/>
      <c r="S642" s="214"/>
      <c r="T642" s="215"/>
      <c r="AT642" s="216" t="s">
        <v>171</v>
      </c>
      <c r="AU642" s="216" t="s">
        <v>84</v>
      </c>
      <c r="AV642" s="14" t="s">
        <v>22</v>
      </c>
      <c r="AW642" s="14" t="s">
        <v>35</v>
      </c>
      <c r="AX642" s="14" t="s">
        <v>74</v>
      </c>
      <c r="AY642" s="216" t="s">
        <v>123</v>
      </c>
    </row>
    <row r="643" spans="1:65" s="13" customFormat="1" ht="11.25">
      <c r="B643" s="196"/>
      <c r="C643" s="197"/>
      <c r="D643" s="189" t="s">
        <v>171</v>
      </c>
      <c r="E643" s="198" t="s">
        <v>20</v>
      </c>
      <c r="F643" s="199" t="s">
        <v>749</v>
      </c>
      <c r="G643" s="197"/>
      <c r="H643" s="200">
        <v>42.25</v>
      </c>
      <c r="I643" s="201"/>
      <c r="J643" s="197"/>
      <c r="K643" s="197"/>
      <c r="L643" s="202"/>
      <c r="M643" s="203"/>
      <c r="N643" s="204"/>
      <c r="O643" s="204"/>
      <c r="P643" s="204"/>
      <c r="Q643" s="204"/>
      <c r="R643" s="204"/>
      <c r="S643" s="204"/>
      <c r="T643" s="205"/>
      <c r="AT643" s="206" t="s">
        <v>171</v>
      </c>
      <c r="AU643" s="206" t="s">
        <v>84</v>
      </c>
      <c r="AV643" s="13" t="s">
        <v>84</v>
      </c>
      <c r="AW643" s="13" t="s">
        <v>35</v>
      </c>
      <c r="AX643" s="13" t="s">
        <v>74</v>
      </c>
      <c r="AY643" s="206" t="s">
        <v>123</v>
      </c>
    </row>
    <row r="644" spans="1:65" s="15" customFormat="1" ht="11.25">
      <c r="B644" s="217"/>
      <c r="C644" s="218"/>
      <c r="D644" s="189" t="s">
        <v>171</v>
      </c>
      <c r="E644" s="219" t="s">
        <v>20</v>
      </c>
      <c r="F644" s="220" t="s">
        <v>206</v>
      </c>
      <c r="G644" s="218"/>
      <c r="H644" s="221">
        <v>549.32500000000005</v>
      </c>
      <c r="I644" s="222"/>
      <c r="J644" s="218"/>
      <c r="K644" s="218"/>
      <c r="L644" s="223"/>
      <c r="M644" s="224"/>
      <c r="N644" s="225"/>
      <c r="O644" s="225"/>
      <c r="P644" s="225"/>
      <c r="Q644" s="225"/>
      <c r="R644" s="225"/>
      <c r="S644" s="225"/>
      <c r="T644" s="226"/>
      <c r="AT644" s="227" t="s">
        <v>171</v>
      </c>
      <c r="AU644" s="227" t="s">
        <v>84</v>
      </c>
      <c r="AV644" s="15" t="s">
        <v>129</v>
      </c>
      <c r="AW644" s="15" t="s">
        <v>35</v>
      </c>
      <c r="AX644" s="15" t="s">
        <v>22</v>
      </c>
      <c r="AY644" s="227" t="s">
        <v>123</v>
      </c>
    </row>
    <row r="645" spans="1:65" s="2" customFormat="1" ht="16.5" customHeight="1">
      <c r="A645" s="37"/>
      <c r="B645" s="38"/>
      <c r="C645" s="176" t="s">
        <v>886</v>
      </c>
      <c r="D645" s="176" t="s">
        <v>126</v>
      </c>
      <c r="E645" s="177" t="s">
        <v>887</v>
      </c>
      <c r="F645" s="178" t="s">
        <v>888</v>
      </c>
      <c r="G645" s="179" t="s">
        <v>184</v>
      </c>
      <c r="H645" s="180">
        <v>335.4</v>
      </c>
      <c r="I645" s="181"/>
      <c r="J645" s="182">
        <f>ROUND(I645*H645,2)</f>
        <v>0</v>
      </c>
      <c r="K645" s="178" t="s">
        <v>166</v>
      </c>
      <c r="L645" s="42"/>
      <c r="M645" s="183" t="s">
        <v>20</v>
      </c>
      <c r="N645" s="184" t="s">
        <v>45</v>
      </c>
      <c r="O645" s="67"/>
      <c r="P645" s="185">
        <f>O645*H645</f>
        <v>0</v>
      </c>
      <c r="Q645" s="185">
        <v>0</v>
      </c>
      <c r="R645" s="185">
        <f>Q645*H645</f>
        <v>0</v>
      </c>
      <c r="S645" s="185">
        <v>0</v>
      </c>
      <c r="T645" s="186">
        <f>S645*H645</f>
        <v>0</v>
      </c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R645" s="187" t="s">
        <v>129</v>
      </c>
      <c r="AT645" s="187" t="s">
        <v>126</v>
      </c>
      <c r="AU645" s="187" t="s">
        <v>84</v>
      </c>
      <c r="AY645" s="20" t="s">
        <v>123</v>
      </c>
      <c r="BE645" s="188">
        <f>IF(N645="základní",J645,0)</f>
        <v>0</v>
      </c>
      <c r="BF645" s="188">
        <f>IF(N645="snížená",J645,0)</f>
        <v>0</v>
      </c>
      <c r="BG645" s="188">
        <f>IF(N645="zákl. přenesená",J645,0)</f>
        <v>0</v>
      </c>
      <c r="BH645" s="188">
        <f>IF(N645="sníž. přenesená",J645,0)</f>
        <v>0</v>
      </c>
      <c r="BI645" s="188">
        <f>IF(N645="nulová",J645,0)</f>
        <v>0</v>
      </c>
      <c r="BJ645" s="20" t="s">
        <v>22</v>
      </c>
      <c r="BK645" s="188">
        <f>ROUND(I645*H645,2)</f>
        <v>0</v>
      </c>
      <c r="BL645" s="20" t="s">
        <v>129</v>
      </c>
      <c r="BM645" s="187" t="s">
        <v>889</v>
      </c>
    </row>
    <row r="646" spans="1:65" s="2" customFormat="1" ht="11.25">
      <c r="A646" s="37"/>
      <c r="B646" s="38"/>
      <c r="C646" s="39"/>
      <c r="D646" s="189" t="s">
        <v>131</v>
      </c>
      <c r="E646" s="39"/>
      <c r="F646" s="190" t="s">
        <v>890</v>
      </c>
      <c r="G646" s="39"/>
      <c r="H646" s="39"/>
      <c r="I646" s="191"/>
      <c r="J646" s="39"/>
      <c r="K646" s="39"/>
      <c r="L646" s="42"/>
      <c r="M646" s="192"/>
      <c r="N646" s="193"/>
      <c r="O646" s="67"/>
      <c r="P646" s="67"/>
      <c r="Q646" s="67"/>
      <c r="R646" s="67"/>
      <c r="S646" s="67"/>
      <c r="T646" s="68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T646" s="20" t="s">
        <v>131</v>
      </c>
      <c r="AU646" s="20" t="s">
        <v>84</v>
      </c>
    </row>
    <row r="647" spans="1:65" s="2" customFormat="1" ht="11.25">
      <c r="A647" s="37"/>
      <c r="B647" s="38"/>
      <c r="C647" s="39"/>
      <c r="D647" s="194" t="s">
        <v>169</v>
      </c>
      <c r="E647" s="39"/>
      <c r="F647" s="195" t="s">
        <v>891</v>
      </c>
      <c r="G647" s="39"/>
      <c r="H647" s="39"/>
      <c r="I647" s="191"/>
      <c r="J647" s="39"/>
      <c r="K647" s="39"/>
      <c r="L647" s="42"/>
      <c r="M647" s="192"/>
      <c r="N647" s="193"/>
      <c r="O647" s="67"/>
      <c r="P647" s="67"/>
      <c r="Q647" s="67"/>
      <c r="R647" s="67"/>
      <c r="S647" s="67"/>
      <c r="T647" s="68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T647" s="20" t="s">
        <v>169</v>
      </c>
      <c r="AU647" s="20" t="s">
        <v>84</v>
      </c>
    </row>
    <row r="648" spans="1:65" s="14" customFormat="1" ht="11.25">
      <c r="B648" s="207"/>
      <c r="C648" s="208"/>
      <c r="D648" s="189" t="s">
        <v>171</v>
      </c>
      <c r="E648" s="209" t="s">
        <v>20</v>
      </c>
      <c r="F648" s="210" t="s">
        <v>233</v>
      </c>
      <c r="G648" s="208"/>
      <c r="H648" s="209" t="s">
        <v>20</v>
      </c>
      <c r="I648" s="211"/>
      <c r="J648" s="208"/>
      <c r="K648" s="208"/>
      <c r="L648" s="212"/>
      <c r="M648" s="213"/>
      <c r="N648" s="214"/>
      <c r="O648" s="214"/>
      <c r="P648" s="214"/>
      <c r="Q648" s="214"/>
      <c r="R648" s="214"/>
      <c r="S648" s="214"/>
      <c r="T648" s="215"/>
      <c r="AT648" s="216" t="s">
        <v>171</v>
      </c>
      <c r="AU648" s="216" t="s">
        <v>84</v>
      </c>
      <c r="AV648" s="14" t="s">
        <v>22</v>
      </c>
      <c r="AW648" s="14" t="s">
        <v>35</v>
      </c>
      <c r="AX648" s="14" t="s">
        <v>74</v>
      </c>
      <c r="AY648" s="216" t="s">
        <v>123</v>
      </c>
    </row>
    <row r="649" spans="1:65" s="13" customFormat="1" ht="11.25">
      <c r="B649" s="196"/>
      <c r="C649" s="197"/>
      <c r="D649" s="189" t="s">
        <v>171</v>
      </c>
      <c r="E649" s="198" t="s">
        <v>20</v>
      </c>
      <c r="F649" s="199" t="s">
        <v>879</v>
      </c>
      <c r="G649" s="197"/>
      <c r="H649" s="200">
        <v>214</v>
      </c>
      <c r="I649" s="201"/>
      <c r="J649" s="197"/>
      <c r="K649" s="197"/>
      <c r="L649" s="202"/>
      <c r="M649" s="203"/>
      <c r="N649" s="204"/>
      <c r="O649" s="204"/>
      <c r="P649" s="204"/>
      <c r="Q649" s="204"/>
      <c r="R649" s="204"/>
      <c r="S649" s="204"/>
      <c r="T649" s="205"/>
      <c r="AT649" s="206" t="s">
        <v>171</v>
      </c>
      <c r="AU649" s="206" t="s">
        <v>84</v>
      </c>
      <c r="AV649" s="13" t="s">
        <v>84</v>
      </c>
      <c r="AW649" s="13" t="s">
        <v>35</v>
      </c>
      <c r="AX649" s="13" t="s">
        <v>74</v>
      </c>
      <c r="AY649" s="206" t="s">
        <v>123</v>
      </c>
    </row>
    <row r="650" spans="1:65" s="13" customFormat="1" ht="11.25">
      <c r="B650" s="196"/>
      <c r="C650" s="197"/>
      <c r="D650" s="189" t="s">
        <v>171</v>
      </c>
      <c r="E650" s="198" t="s">
        <v>20</v>
      </c>
      <c r="F650" s="199" t="s">
        <v>760</v>
      </c>
      <c r="G650" s="197"/>
      <c r="H650" s="200">
        <v>95.4</v>
      </c>
      <c r="I650" s="201"/>
      <c r="J650" s="197"/>
      <c r="K650" s="197"/>
      <c r="L650" s="202"/>
      <c r="M650" s="203"/>
      <c r="N650" s="204"/>
      <c r="O650" s="204"/>
      <c r="P650" s="204"/>
      <c r="Q650" s="204"/>
      <c r="R650" s="204"/>
      <c r="S650" s="204"/>
      <c r="T650" s="205"/>
      <c r="AT650" s="206" t="s">
        <v>171</v>
      </c>
      <c r="AU650" s="206" t="s">
        <v>84</v>
      </c>
      <c r="AV650" s="13" t="s">
        <v>84</v>
      </c>
      <c r="AW650" s="13" t="s">
        <v>35</v>
      </c>
      <c r="AX650" s="13" t="s">
        <v>74</v>
      </c>
      <c r="AY650" s="206" t="s">
        <v>123</v>
      </c>
    </row>
    <row r="651" spans="1:65" s="14" customFormat="1" ht="11.25">
      <c r="B651" s="207"/>
      <c r="C651" s="208"/>
      <c r="D651" s="189" t="s">
        <v>171</v>
      </c>
      <c r="E651" s="209" t="s">
        <v>20</v>
      </c>
      <c r="F651" s="210" t="s">
        <v>236</v>
      </c>
      <c r="G651" s="208"/>
      <c r="H651" s="209" t="s">
        <v>20</v>
      </c>
      <c r="I651" s="211"/>
      <c r="J651" s="208"/>
      <c r="K651" s="208"/>
      <c r="L651" s="212"/>
      <c r="M651" s="213"/>
      <c r="N651" s="214"/>
      <c r="O651" s="214"/>
      <c r="P651" s="214"/>
      <c r="Q651" s="214"/>
      <c r="R651" s="214"/>
      <c r="S651" s="214"/>
      <c r="T651" s="215"/>
      <c r="AT651" s="216" t="s">
        <v>171</v>
      </c>
      <c r="AU651" s="216" t="s">
        <v>84</v>
      </c>
      <c r="AV651" s="14" t="s">
        <v>22</v>
      </c>
      <c r="AW651" s="14" t="s">
        <v>35</v>
      </c>
      <c r="AX651" s="14" t="s">
        <v>74</v>
      </c>
      <c r="AY651" s="216" t="s">
        <v>123</v>
      </c>
    </row>
    <row r="652" spans="1:65" s="13" customFormat="1" ht="11.25">
      <c r="B652" s="196"/>
      <c r="C652" s="197"/>
      <c r="D652" s="189" t="s">
        <v>171</v>
      </c>
      <c r="E652" s="198" t="s">
        <v>20</v>
      </c>
      <c r="F652" s="199" t="s">
        <v>761</v>
      </c>
      <c r="G652" s="197"/>
      <c r="H652" s="200">
        <v>26</v>
      </c>
      <c r="I652" s="201"/>
      <c r="J652" s="197"/>
      <c r="K652" s="197"/>
      <c r="L652" s="202"/>
      <c r="M652" s="203"/>
      <c r="N652" s="204"/>
      <c r="O652" s="204"/>
      <c r="P652" s="204"/>
      <c r="Q652" s="204"/>
      <c r="R652" s="204"/>
      <c r="S652" s="204"/>
      <c r="T652" s="205"/>
      <c r="AT652" s="206" t="s">
        <v>171</v>
      </c>
      <c r="AU652" s="206" t="s">
        <v>84</v>
      </c>
      <c r="AV652" s="13" t="s">
        <v>84</v>
      </c>
      <c r="AW652" s="13" t="s">
        <v>35</v>
      </c>
      <c r="AX652" s="13" t="s">
        <v>74</v>
      </c>
      <c r="AY652" s="206" t="s">
        <v>123</v>
      </c>
    </row>
    <row r="653" spans="1:65" s="15" customFormat="1" ht="11.25">
      <c r="B653" s="217"/>
      <c r="C653" s="218"/>
      <c r="D653" s="189" t="s">
        <v>171</v>
      </c>
      <c r="E653" s="219" t="s">
        <v>20</v>
      </c>
      <c r="F653" s="220" t="s">
        <v>206</v>
      </c>
      <c r="G653" s="218"/>
      <c r="H653" s="221">
        <v>335.4</v>
      </c>
      <c r="I653" s="222"/>
      <c r="J653" s="218"/>
      <c r="K653" s="218"/>
      <c r="L653" s="223"/>
      <c r="M653" s="224"/>
      <c r="N653" s="225"/>
      <c r="O653" s="225"/>
      <c r="P653" s="225"/>
      <c r="Q653" s="225"/>
      <c r="R653" s="225"/>
      <c r="S653" s="225"/>
      <c r="T653" s="226"/>
      <c r="AT653" s="227" t="s">
        <v>171</v>
      </c>
      <c r="AU653" s="227" t="s">
        <v>84</v>
      </c>
      <c r="AV653" s="15" t="s">
        <v>129</v>
      </c>
      <c r="AW653" s="15" t="s">
        <v>35</v>
      </c>
      <c r="AX653" s="15" t="s">
        <v>22</v>
      </c>
      <c r="AY653" s="227" t="s">
        <v>123</v>
      </c>
    </row>
    <row r="654" spans="1:65" s="2" customFormat="1" ht="21.75" customHeight="1">
      <c r="A654" s="37"/>
      <c r="B654" s="38"/>
      <c r="C654" s="176" t="s">
        <v>892</v>
      </c>
      <c r="D654" s="176" t="s">
        <v>126</v>
      </c>
      <c r="E654" s="177" t="s">
        <v>893</v>
      </c>
      <c r="F654" s="178" t="s">
        <v>894</v>
      </c>
      <c r="G654" s="179" t="s">
        <v>210</v>
      </c>
      <c r="H654" s="180">
        <v>12.95</v>
      </c>
      <c r="I654" s="181"/>
      <c r="J654" s="182">
        <f>ROUND(I654*H654,2)</f>
        <v>0</v>
      </c>
      <c r="K654" s="178" t="s">
        <v>166</v>
      </c>
      <c r="L654" s="42"/>
      <c r="M654" s="183" t="s">
        <v>20</v>
      </c>
      <c r="N654" s="184" t="s">
        <v>45</v>
      </c>
      <c r="O654" s="67"/>
      <c r="P654" s="185">
        <f>O654*H654</f>
        <v>0</v>
      </c>
      <c r="Q654" s="185">
        <v>0</v>
      </c>
      <c r="R654" s="185">
        <f>Q654*H654</f>
        <v>0</v>
      </c>
      <c r="S654" s="185">
        <v>0.57999999999999996</v>
      </c>
      <c r="T654" s="186">
        <f>S654*H654</f>
        <v>7.5109999999999992</v>
      </c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R654" s="187" t="s">
        <v>129</v>
      </c>
      <c r="AT654" s="187" t="s">
        <v>126</v>
      </c>
      <c r="AU654" s="187" t="s">
        <v>84</v>
      </c>
      <c r="AY654" s="20" t="s">
        <v>123</v>
      </c>
      <c r="BE654" s="188">
        <f>IF(N654="základní",J654,0)</f>
        <v>0</v>
      </c>
      <c r="BF654" s="188">
        <f>IF(N654="snížená",J654,0)</f>
        <v>0</v>
      </c>
      <c r="BG654" s="188">
        <f>IF(N654="zákl. přenesená",J654,0)</f>
        <v>0</v>
      </c>
      <c r="BH654" s="188">
        <f>IF(N654="sníž. přenesená",J654,0)</f>
        <v>0</v>
      </c>
      <c r="BI654" s="188">
        <f>IF(N654="nulová",J654,0)</f>
        <v>0</v>
      </c>
      <c r="BJ654" s="20" t="s">
        <v>22</v>
      </c>
      <c r="BK654" s="188">
        <f>ROUND(I654*H654,2)</f>
        <v>0</v>
      </c>
      <c r="BL654" s="20" t="s">
        <v>129</v>
      </c>
      <c r="BM654" s="187" t="s">
        <v>895</v>
      </c>
    </row>
    <row r="655" spans="1:65" s="2" customFormat="1" ht="19.5">
      <c r="A655" s="37"/>
      <c r="B655" s="38"/>
      <c r="C655" s="39"/>
      <c r="D655" s="189" t="s">
        <v>131</v>
      </c>
      <c r="E655" s="39"/>
      <c r="F655" s="190" t="s">
        <v>896</v>
      </c>
      <c r="G655" s="39"/>
      <c r="H655" s="39"/>
      <c r="I655" s="191"/>
      <c r="J655" s="39"/>
      <c r="K655" s="39"/>
      <c r="L655" s="42"/>
      <c r="M655" s="192"/>
      <c r="N655" s="193"/>
      <c r="O655" s="67"/>
      <c r="P655" s="67"/>
      <c r="Q655" s="67"/>
      <c r="R655" s="67"/>
      <c r="S655" s="67"/>
      <c r="T655" s="68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T655" s="20" t="s">
        <v>131</v>
      </c>
      <c r="AU655" s="20" t="s">
        <v>84</v>
      </c>
    </row>
    <row r="656" spans="1:65" s="2" customFormat="1" ht="11.25">
      <c r="A656" s="37"/>
      <c r="B656" s="38"/>
      <c r="C656" s="39"/>
      <c r="D656" s="194" t="s">
        <v>169</v>
      </c>
      <c r="E656" s="39"/>
      <c r="F656" s="195" t="s">
        <v>897</v>
      </c>
      <c r="G656" s="39"/>
      <c r="H656" s="39"/>
      <c r="I656" s="191"/>
      <c r="J656" s="39"/>
      <c r="K656" s="39"/>
      <c r="L656" s="42"/>
      <c r="M656" s="192"/>
      <c r="N656" s="193"/>
      <c r="O656" s="67"/>
      <c r="P656" s="67"/>
      <c r="Q656" s="67"/>
      <c r="R656" s="67"/>
      <c r="S656" s="67"/>
      <c r="T656" s="68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T656" s="20" t="s">
        <v>169</v>
      </c>
      <c r="AU656" s="20" t="s">
        <v>84</v>
      </c>
    </row>
    <row r="657" spans="1:65" s="14" customFormat="1" ht="11.25">
      <c r="B657" s="207"/>
      <c r="C657" s="208"/>
      <c r="D657" s="189" t="s">
        <v>171</v>
      </c>
      <c r="E657" s="209" t="s">
        <v>20</v>
      </c>
      <c r="F657" s="210" t="s">
        <v>768</v>
      </c>
      <c r="G657" s="208"/>
      <c r="H657" s="209" t="s">
        <v>20</v>
      </c>
      <c r="I657" s="211"/>
      <c r="J657" s="208"/>
      <c r="K657" s="208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171</v>
      </c>
      <c r="AU657" s="216" t="s">
        <v>84</v>
      </c>
      <c r="AV657" s="14" t="s">
        <v>22</v>
      </c>
      <c r="AW657" s="14" t="s">
        <v>35</v>
      </c>
      <c r="AX657" s="14" t="s">
        <v>74</v>
      </c>
      <c r="AY657" s="216" t="s">
        <v>123</v>
      </c>
    </row>
    <row r="658" spans="1:65" s="13" customFormat="1" ht="11.25">
      <c r="B658" s="196"/>
      <c r="C658" s="197"/>
      <c r="D658" s="189" t="s">
        <v>171</v>
      </c>
      <c r="E658" s="198" t="s">
        <v>20</v>
      </c>
      <c r="F658" s="199" t="s">
        <v>769</v>
      </c>
      <c r="G658" s="197"/>
      <c r="H658" s="200">
        <v>12.95</v>
      </c>
      <c r="I658" s="201"/>
      <c r="J658" s="197"/>
      <c r="K658" s="197"/>
      <c r="L658" s="202"/>
      <c r="M658" s="203"/>
      <c r="N658" s="204"/>
      <c r="O658" s="204"/>
      <c r="P658" s="204"/>
      <c r="Q658" s="204"/>
      <c r="R658" s="204"/>
      <c r="S658" s="204"/>
      <c r="T658" s="205"/>
      <c r="AT658" s="206" t="s">
        <v>171</v>
      </c>
      <c r="AU658" s="206" t="s">
        <v>84</v>
      </c>
      <c r="AV658" s="13" t="s">
        <v>84</v>
      </c>
      <c r="AW658" s="13" t="s">
        <v>35</v>
      </c>
      <c r="AX658" s="13" t="s">
        <v>22</v>
      </c>
      <c r="AY658" s="206" t="s">
        <v>123</v>
      </c>
    </row>
    <row r="659" spans="1:65" s="2" customFormat="1" ht="16.5" customHeight="1">
      <c r="A659" s="37"/>
      <c r="B659" s="38"/>
      <c r="C659" s="176" t="s">
        <v>898</v>
      </c>
      <c r="D659" s="176" t="s">
        <v>126</v>
      </c>
      <c r="E659" s="177" t="s">
        <v>899</v>
      </c>
      <c r="F659" s="178" t="s">
        <v>900</v>
      </c>
      <c r="G659" s="179" t="s">
        <v>210</v>
      </c>
      <c r="H659" s="180">
        <v>12.95</v>
      </c>
      <c r="I659" s="181"/>
      <c r="J659" s="182">
        <f>ROUND(I659*H659,2)</f>
        <v>0</v>
      </c>
      <c r="K659" s="178" t="s">
        <v>166</v>
      </c>
      <c r="L659" s="42"/>
      <c r="M659" s="183" t="s">
        <v>20</v>
      </c>
      <c r="N659" s="184" t="s">
        <v>45</v>
      </c>
      <c r="O659" s="67"/>
      <c r="P659" s="185">
        <f>O659*H659</f>
        <v>0</v>
      </c>
      <c r="Q659" s="185">
        <v>0</v>
      </c>
      <c r="R659" s="185">
        <f>Q659*H659</f>
        <v>0</v>
      </c>
      <c r="S659" s="185">
        <v>0.22</v>
      </c>
      <c r="T659" s="186">
        <f>S659*H659</f>
        <v>2.8489999999999998</v>
      </c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R659" s="187" t="s">
        <v>129</v>
      </c>
      <c r="AT659" s="187" t="s">
        <v>126</v>
      </c>
      <c r="AU659" s="187" t="s">
        <v>84</v>
      </c>
      <c r="AY659" s="20" t="s">
        <v>123</v>
      </c>
      <c r="BE659" s="188">
        <f>IF(N659="základní",J659,0)</f>
        <v>0</v>
      </c>
      <c r="BF659" s="188">
        <f>IF(N659="snížená",J659,0)</f>
        <v>0</v>
      </c>
      <c r="BG659" s="188">
        <f>IF(N659="zákl. přenesená",J659,0)</f>
        <v>0</v>
      </c>
      <c r="BH659" s="188">
        <f>IF(N659="sníž. přenesená",J659,0)</f>
        <v>0</v>
      </c>
      <c r="BI659" s="188">
        <f>IF(N659="nulová",J659,0)</f>
        <v>0</v>
      </c>
      <c r="BJ659" s="20" t="s">
        <v>22</v>
      </c>
      <c r="BK659" s="188">
        <f>ROUND(I659*H659,2)</f>
        <v>0</v>
      </c>
      <c r="BL659" s="20" t="s">
        <v>129</v>
      </c>
      <c r="BM659" s="187" t="s">
        <v>901</v>
      </c>
    </row>
    <row r="660" spans="1:65" s="2" customFormat="1" ht="19.5">
      <c r="A660" s="37"/>
      <c r="B660" s="38"/>
      <c r="C660" s="39"/>
      <c r="D660" s="189" t="s">
        <v>131</v>
      </c>
      <c r="E660" s="39"/>
      <c r="F660" s="190" t="s">
        <v>902</v>
      </c>
      <c r="G660" s="39"/>
      <c r="H660" s="39"/>
      <c r="I660" s="191"/>
      <c r="J660" s="39"/>
      <c r="K660" s="39"/>
      <c r="L660" s="42"/>
      <c r="M660" s="192"/>
      <c r="N660" s="193"/>
      <c r="O660" s="67"/>
      <c r="P660" s="67"/>
      <c r="Q660" s="67"/>
      <c r="R660" s="67"/>
      <c r="S660" s="67"/>
      <c r="T660" s="68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T660" s="20" t="s">
        <v>131</v>
      </c>
      <c r="AU660" s="20" t="s">
        <v>84</v>
      </c>
    </row>
    <row r="661" spans="1:65" s="2" customFormat="1" ht="11.25">
      <c r="A661" s="37"/>
      <c r="B661" s="38"/>
      <c r="C661" s="39"/>
      <c r="D661" s="194" t="s">
        <v>169</v>
      </c>
      <c r="E661" s="39"/>
      <c r="F661" s="195" t="s">
        <v>903</v>
      </c>
      <c r="G661" s="39"/>
      <c r="H661" s="39"/>
      <c r="I661" s="191"/>
      <c r="J661" s="39"/>
      <c r="K661" s="39"/>
      <c r="L661" s="42"/>
      <c r="M661" s="192"/>
      <c r="N661" s="193"/>
      <c r="O661" s="67"/>
      <c r="P661" s="67"/>
      <c r="Q661" s="67"/>
      <c r="R661" s="67"/>
      <c r="S661" s="67"/>
      <c r="T661" s="68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T661" s="20" t="s">
        <v>169</v>
      </c>
      <c r="AU661" s="20" t="s">
        <v>84</v>
      </c>
    </row>
    <row r="662" spans="1:65" s="14" customFormat="1" ht="11.25">
      <c r="B662" s="207"/>
      <c r="C662" s="208"/>
      <c r="D662" s="189" t="s">
        <v>171</v>
      </c>
      <c r="E662" s="209" t="s">
        <v>20</v>
      </c>
      <c r="F662" s="210" t="s">
        <v>768</v>
      </c>
      <c r="G662" s="208"/>
      <c r="H662" s="209" t="s">
        <v>20</v>
      </c>
      <c r="I662" s="211"/>
      <c r="J662" s="208"/>
      <c r="K662" s="208"/>
      <c r="L662" s="212"/>
      <c r="M662" s="213"/>
      <c r="N662" s="214"/>
      <c r="O662" s="214"/>
      <c r="P662" s="214"/>
      <c r="Q662" s="214"/>
      <c r="R662" s="214"/>
      <c r="S662" s="214"/>
      <c r="T662" s="215"/>
      <c r="AT662" s="216" t="s">
        <v>171</v>
      </c>
      <c r="AU662" s="216" t="s">
        <v>84</v>
      </c>
      <c r="AV662" s="14" t="s">
        <v>22</v>
      </c>
      <c r="AW662" s="14" t="s">
        <v>35</v>
      </c>
      <c r="AX662" s="14" t="s">
        <v>74</v>
      </c>
      <c r="AY662" s="216" t="s">
        <v>123</v>
      </c>
    </row>
    <row r="663" spans="1:65" s="13" customFormat="1" ht="11.25">
      <c r="B663" s="196"/>
      <c r="C663" s="197"/>
      <c r="D663" s="189" t="s">
        <v>171</v>
      </c>
      <c r="E663" s="198" t="s">
        <v>20</v>
      </c>
      <c r="F663" s="199" t="s">
        <v>769</v>
      </c>
      <c r="G663" s="197"/>
      <c r="H663" s="200">
        <v>12.95</v>
      </c>
      <c r="I663" s="201"/>
      <c r="J663" s="197"/>
      <c r="K663" s="197"/>
      <c r="L663" s="202"/>
      <c r="M663" s="203"/>
      <c r="N663" s="204"/>
      <c r="O663" s="204"/>
      <c r="P663" s="204"/>
      <c r="Q663" s="204"/>
      <c r="R663" s="204"/>
      <c r="S663" s="204"/>
      <c r="T663" s="205"/>
      <c r="AT663" s="206" t="s">
        <v>171</v>
      </c>
      <c r="AU663" s="206" t="s">
        <v>84</v>
      </c>
      <c r="AV663" s="13" t="s">
        <v>84</v>
      </c>
      <c r="AW663" s="13" t="s">
        <v>35</v>
      </c>
      <c r="AX663" s="13" t="s">
        <v>22</v>
      </c>
      <c r="AY663" s="206" t="s">
        <v>123</v>
      </c>
    </row>
    <row r="664" spans="1:65" s="2" customFormat="1" ht="16.5" customHeight="1">
      <c r="A664" s="37"/>
      <c r="B664" s="38"/>
      <c r="C664" s="176" t="s">
        <v>904</v>
      </c>
      <c r="D664" s="176" t="s">
        <v>126</v>
      </c>
      <c r="E664" s="177" t="s">
        <v>905</v>
      </c>
      <c r="F664" s="178" t="s">
        <v>906</v>
      </c>
      <c r="G664" s="179" t="s">
        <v>184</v>
      </c>
      <c r="H664" s="180">
        <v>14</v>
      </c>
      <c r="I664" s="181"/>
      <c r="J664" s="182">
        <f>ROUND(I664*H664,2)</f>
        <v>0</v>
      </c>
      <c r="K664" s="178" t="s">
        <v>166</v>
      </c>
      <c r="L664" s="42"/>
      <c r="M664" s="183" t="s">
        <v>20</v>
      </c>
      <c r="N664" s="184" t="s">
        <v>45</v>
      </c>
      <c r="O664" s="67"/>
      <c r="P664" s="185">
        <f>O664*H664</f>
        <v>0</v>
      </c>
      <c r="Q664" s="185">
        <v>0</v>
      </c>
      <c r="R664" s="185">
        <f>Q664*H664</f>
        <v>0</v>
      </c>
      <c r="S664" s="185">
        <v>0</v>
      </c>
      <c r="T664" s="186">
        <f>S664*H664</f>
        <v>0</v>
      </c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R664" s="187" t="s">
        <v>129</v>
      </c>
      <c r="AT664" s="187" t="s">
        <v>126</v>
      </c>
      <c r="AU664" s="187" t="s">
        <v>84</v>
      </c>
      <c r="AY664" s="20" t="s">
        <v>123</v>
      </c>
      <c r="BE664" s="188">
        <f>IF(N664="základní",J664,0)</f>
        <v>0</v>
      </c>
      <c r="BF664" s="188">
        <f>IF(N664="snížená",J664,0)</f>
        <v>0</v>
      </c>
      <c r="BG664" s="188">
        <f>IF(N664="zákl. přenesená",J664,0)</f>
        <v>0</v>
      </c>
      <c r="BH664" s="188">
        <f>IF(N664="sníž. přenesená",J664,0)</f>
        <v>0</v>
      </c>
      <c r="BI664" s="188">
        <f>IF(N664="nulová",J664,0)</f>
        <v>0</v>
      </c>
      <c r="BJ664" s="20" t="s">
        <v>22</v>
      </c>
      <c r="BK664" s="188">
        <f>ROUND(I664*H664,2)</f>
        <v>0</v>
      </c>
      <c r="BL664" s="20" t="s">
        <v>129</v>
      </c>
      <c r="BM664" s="187" t="s">
        <v>907</v>
      </c>
    </row>
    <row r="665" spans="1:65" s="2" customFormat="1" ht="11.25">
      <c r="A665" s="37"/>
      <c r="B665" s="38"/>
      <c r="C665" s="39"/>
      <c r="D665" s="189" t="s">
        <v>131</v>
      </c>
      <c r="E665" s="39"/>
      <c r="F665" s="190" t="s">
        <v>908</v>
      </c>
      <c r="G665" s="39"/>
      <c r="H665" s="39"/>
      <c r="I665" s="191"/>
      <c r="J665" s="39"/>
      <c r="K665" s="39"/>
      <c r="L665" s="42"/>
      <c r="M665" s="192"/>
      <c r="N665" s="193"/>
      <c r="O665" s="67"/>
      <c r="P665" s="67"/>
      <c r="Q665" s="67"/>
      <c r="R665" s="67"/>
      <c r="S665" s="67"/>
      <c r="T665" s="68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T665" s="20" t="s">
        <v>131</v>
      </c>
      <c r="AU665" s="20" t="s">
        <v>84</v>
      </c>
    </row>
    <row r="666" spans="1:65" s="2" customFormat="1" ht="11.25">
      <c r="A666" s="37"/>
      <c r="B666" s="38"/>
      <c r="C666" s="39"/>
      <c r="D666" s="194" t="s">
        <v>169</v>
      </c>
      <c r="E666" s="39"/>
      <c r="F666" s="195" t="s">
        <v>909</v>
      </c>
      <c r="G666" s="39"/>
      <c r="H666" s="39"/>
      <c r="I666" s="191"/>
      <c r="J666" s="39"/>
      <c r="K666" s="39"/>
      <c r="L666" s="42"/>
      <c r="M666" s="192"/>
      <c r="N666" s="193"/>
      <c r="O666" s="67"/>
      <c r="P666" s="67"/>
      <c r="Q666" s="67"/>
      <c r="R666" s="67"/>
      <c r="S666" s="67"/>
      <c r="T666" s="68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T666" s="20" t="s">
        <v>169</v>
      </c>
      <c r="AU666" s="20" t="s">
        <v>84</v>
      </c>
    </row>
    <row r="667" spans="1:65" s="14" customFormat="1" ht="11.25">
      <c r="B667" s="207"/>
      <c r="C667" s="208"/>
      <c r="D667" s="189" t="s">
        <v>171</v>
      </c>
      <c r="E667" s="209" t="s">
        <v>20</v>
      </c>
      <c r="F667" s="210" t="s">
        <v>768</v>
      </c>
      <c r="G667" s="208"/>
      <c r="H667" s="209" t="s">
        <v>20</v>
      </c>
      <c r="I667" s="211"/>
      <c r="J667" s="208"/>
      <c r="K667" s="208"/>
      <c r="L667" s="212"/>
      <c r="M667" s="213"/>
      <c r="N667" s="214"/>
      <c r="O667" s="214"/>
      <c r="P667" s="214"/>
      <c r="Q667" s="214"/>
      <c r="R667" s="214"/>
      <c r="S667" s="214"/>
      <c r="T667" s="215"/>
      <c r="AT667" s="216" t="s">
        <v>171</v>
      </c>
      <c r="AU667" s="216" t="s">
        <v>84</v>
      </c>
      <c r="AV667" s="14" t="s">
        <v>22</v>
      </c>
      <c r="AW667" s="14" t="s">
        <v>35</v>
      </c>
      <c r="AX667" s="14" t="s">
        <v>74</v>
      </c>
      <c r="AY667" s="216" t="s">
        <v>123</v>
      </c>
    </row>
    <row r="668" spans="1:65" s="13" customFormat="1" ht="11.25">
      <c r="B668" s="196"/>
      <c r="C668" s="197"/>
      <c r="D668" s="189" t="s">
        <v>171</v>
      </c>
      <c r="E668" s="198" t="s">
        <v>20</v>
      </c>
      <c r="F668" s="199" t="s">
        <v>792</v>
      </c>
      <c r="G668" s="197"/>
      <c r="H668" s="200">
        <v>14</v>
      </c>
      <c r="I668" s="201"/>
      <c r="J668" s="197"/>
      <c r="K668" s="197"/>
      <c r="L668" s="202"/>
      <c r="M668" s="203"/>
      <c r="N668" s="204"/>
      <c r="O668" s="204"/>
      <c r="P668" s="204"/>
      <c r="Q668" s="204"/>
      <c r="R668" s="204"/>
      <c r="S668" s="204"/>
      <c r="T668" s="205"/>
      <c r="AT668" s="206" t="s">
        <v>171</v>
      </c>
      <c r="AU668" s="206" t="s">
        <v>84</v>
      </c>
      <c r="AV668" s="13" t="s">
        <v>84</v>
      </c>
      <c r="AW668" s="13" t="s">
        <v>35</v>
      </c>
      <c r="AX668" s="13" t="s">
        <v>22</v>
      </c>
      <c r="AY668" s="206" t="s">
        <v>123</v>
      </c>
    </row>
    <row r="669" spans="1:65" s="2" customFormat="1" ht="21.75" customHeight="1">
      <c r="A669" s="37"/>
      <c r="B669" s="38"/>
      <c r="C669" s="176" t="s">
        <v>910</v>
      </c>
      <c r="D669" s="176" t="s">
        <v>126</v>
      </c>
      <c r="E669" s="177" t="s">
        <v>881</v>
      </c>
      <c r="F669" s="178" t="s">
        <v>882</v>
      </c>
      <c r="G669" s="179" t="s">
        <v>210</v>
      </c>
      <c r="H669" s="180">
        <v>15.75</v>
      </c>
      <c r="I669" s="181"/>
      <c r="J669" s="182">
        <f>ROUND(I669*H669,2)</f>
        <v>0</v>
      </c>
      <c r="K669" s="178" t="s">
        <v>166</v>
      </c>
      <c r="L669" s="42"/>
      <c r="M669" s="183" t="s">
        <v>20</v>
      </c>
      <c r="N669" s="184" t="s">
        <v>45</v>
      </c>
      <c r="O669" s="67"/>
      <c r="P669" s="185">
        <f>O669*H669</f>
        <v>0</v>
      </c>
      <c r="Q669" s="185">
        <v>5.0000000000000002E-5</v>
      </c>
      <c r="R669" s="185">
        <f>Q669*H669</f>
        <v>7.8750000000000001E-4</v>
      </c>
      <c r="S669" s="185">
        <v>0.115</v>
      </c>
      <c r="T669" s="186">
        <f>S669*H669</f>
        <v>1.81125</v>
      </c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R669" s="187" t="s">
        <v>129</v>
      </c>
      <c r="AT669" s="187" t="s">
        <v>126</v>
      </c>
      <c r="AU669" s="187" t="s">
        <v>84</v>
      </c>
      <c r="AY669" s="20" t="s">
        <v>123</v>
      </c>
      <c r="BE669" s="188">
        <f>IF(N669="základní",J669,0)</f>
        <v>0</v>
      </c>
      <c r="BF669" s="188">
        <f>IF(N669="snížená",J669,0)</f>
        <v>0</v>
      </c>
      <c r="BG669" s="188">
        <f>IF(N669="zákl. přenesená",J669,0)</f>
        <v>0</v>
      </c>
      <c r="BH669" s="188">
        <f>IF(N669="sníž. přenesená",J669,0)</f>
        <v>0</v>
      </c>
      <c r="BI669" s="188">
        <f>IF(N669="nulová",J669,0)</f>
        <v>0</v>
      </c>
      <c r="BJ669" s="20" t="s">
        <v>22</v>
      </c>
      <c r="BK669" s="188">
        <f>ROUND(I669*H669,2)</f>
        <v>0</v>
      </c>
      <c r="BL669" s="20" t="s">
        <v>129</v>
      </c>
      <c r="BM669" s="187" t="s">
        <v>911</v>
      </c>
    </row>
    <row r="670" spans="1:65" s="2" customFormat="1" ht="19.5">
      <c r="A670" s="37"/>
      <c r="B670" s="38"/>
      <c r="C670" s="39"/>
      <c r="D670" s="189" t="s">
        <v>131</v>
      </c>
      <c r="E670" s="39"/>
      <c r="F670" s="190" t="s">
        <v>884</v>
      </c>
      <c r="G670" s="39"/>
      <c r="H670" s="39"/>
      <c r="I670" s="191"/>
      <c r="J670" s="39"/>
      <c r="K670" s="39"/>
      <c r="L670" s="42"/>
      <c r="M670" s="192"/>
      <c r="N670" s="193"/>
      <c r="O670" s="67"/>
      <c r="P670" s="67"/>
      <c r="Q670" s="67"/>
      <c r="R670" s="67"/>
      <c r="S670" s="67"/>
      <c r="T670" s="68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T670" s="20" t="s">
        <v>131</v>
      </c>
      <c r="AU670" s="20" t="s">
        <v>84</v>
      </c>
    </row>
    <row r="671" spans="1:65" s="2" customFormat="1" ht="11.25">
      <c r="A671" s="37"/>
      <c r="B671" s="38"/>
      <c r="C671" s="39"/>
      <c r="D671" s="194" t="s">
        <v>169</v>
      </c>
      <c r="E671" s="39"/>
      <c r="F671" s="195" t="s">
        <v>885</v>
      </c>
      <c r="G671" s="39"/>
      <c r="H671" s="39"/>
      <c r="I671" s="191"/>
      <c r="J671" s="39"/>
      <c r="K671" s="39"/>
      <c r="L671" s="42"/>
      <c r="M671" s="192"/>
      <c r="N671" s="193"/>
      <c r="O671" s="67"/>
      <c r="P671" s="67"/>
      <c r="Q671" s="67"/>
      <c r="R671" s="67"/>
      <c r="S671" s="67"/>
      <c r="T671" s="68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T671" s="20" t="s">
        <v>169</v>
      </c>
      <c r="AU671" s="20" t="s">
        <v>84</v>
      </c>
    </row>
    <row r="672" spans="1:65" s="14" customFormat="1" ht="11.25">
      <c r="B672" s="207"/>
      <c r="C672" s="208"/>
      <c r="D672" s="189" t="s">
        <v>171</v>
      </c>
      <c r="E672" s="209" t="s">
        <v>20</v>
      </c>
      <c r="F672" s="210" t="s">
        <v>768</v>
      </c>
      <c r="G672" s="208"/>
      <c r="H672" s="209" t="s">
        <v>20</v>
      </c>
      <c r="I672" s="211"/>
      <c r="J672" s="208"/>
      <c r="K672" s="208"/>
      <c r="L672" s="212"/>
      <c r="M672" s="213"/>
      <c r="N672" s="214"/>
      <c r="O672" s="214"/>
      <c r="P672" s="214"/>
      <c r="Q672" s="214"/>
      <c r="R672" s="214"/>
      <c r="S672" s="214"/>
      <c r="T672" s="215"/>
      <c r="AT672" s="216" t="s">
        <v>171</v>
      </c>
      <c r="AU672" s="216" t="s">
        <v>84</v>
      </c>
      <c r="AV672" s="14" t="s">
        <v>22</v>
      </c>
      <c r="AW672" s="14" t="s">
        <v>35</v>
      </c>
      <c r="AX672" s="14" t="s">
        <v>74</v>
      </c>
      <c r="AY672" s="216" t="s">
        <v>123</v>
      </c>
    </row>
    <row r="673" spans="1:65" s="13" customFormat="1" ht="11.25">
      <c r="B673" s="196"/>
      <c r="C673" s="197"/>
      <c r="D673" s="189" t="s">
        <v>171</v>
      </c>
      <c r="E673" s="198" t="s">
        <v>20</v>
      </c>
      <c r="F673" s="199" t="s">
        <v>786</v>
      </c>
      <c r="G673" s="197"/>
      <c r="H673" s="200">
        <v>15.75</v>
      </c>
      <c r="I673" s="201"/>
      <c r="J673" s="197"/>
      <c r="K673" s="197"/>
      <c r="L673" s="202"/>
      <c r="M673" s="203"/>
      <c r="N673" s="204"/>
      <c r="O673" s="204"/>
      <c r="P673" s="204"/>
      <c r="Q673" s="204"/>
      <c r="R673" s="204"/>
      <c r="S673" s="204"/>
      <c r="T673" s="205"/>
      <c r="AT673" s="206" t="s">
        <v>171</v>
      </c>
      <c r="AU673" s="206" t="s">
        <v>84</v>
      </c>
      <c r="AV673" s="13" t="s">
        <v>84</v>
      </c>
      <c r="AW673" s="13" t="s">
        <v>35</v>
      </c>
      <c r="AX673" s="13" t="s">
        <v>22</v>
      </c>
      <c r="AY673" s="206" t="s">
        <v>123</v>
      </c>
    </row>
    <row r="674" spans="1:65" s="2" customFormat="1" ht="16.5" customHeight="1">
      <c r="A674" s="37"/>
      <c r="B674" s="38"/>
      <c r="C674" s="176" t="s">
        <v>912</v>
      </c>
      <c r="D674" s="176" t="s">
        <v>126</v>
      </c>
      <c r="E674" s="177" t="s">
        <v>887</v>
      </c>
      <c r="F674" s="178" t="s">
        <v>888</v>
      </c>
      <c r="G674" s="179" t="s">
        <v>184</v>
      </c>
      <c r="H674" s="180">
        <v>14</v>
      </c>
      <c r="I674" s="181"/>
      <c r="J674" s="182">
        <f>ROUND(I674*H674,2)</f>
        <v>0</v>
      </c>
      <c r="K674" s="178" t="s">
        <v>166</v>
      </c>
      <c r="L674" s="42"/>
      <c r="M674" s="183" t="s">
        <v>20</v>
      </c>
      <c r="N674" s="184" t="s">
        <v>45</v>
      </c>
      <c r="O674" s="67"/>
      <c r="P674" s="185">
        <f>O674*H674</f>
        <v>0</v>
      </c>
      <c r="Q674" s="185">
        <v>0</v>
      </c>
      <c r="R674" s="185">
        <f>Q674*H674</f>
        <v>0</v>
      </c>
      <c r="S674" s="185">
        <v>0</v>
      </c>
      <c r="T674" s="186">
        <f>S674*H674</f>
        <v>0</v>
      </c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R674" s="187" t="s">
        <v>129</v>
      </c>
      <c r="AT674" s="187" t="s">
        <v>126</v>
      </c>
      <c r="AU674" s="187" t="s">
        <v>84</v>
      </c>
      <c r="AY674" s="20" t="s">
        <v>123</v>
      </c>
      <c r="BE674" s="188">
        <f>IF(N674="základní",J674,0)</f>
        <v>0</v>
      </c>
      <c r="BF674" s="188">
        <f>IF(N674="snížená",J674,0)</f>
        <v>0</v>
      </c>
      <c r="BG674" s="188">
        <f>IF(N674="zákl. přenesená",J674,0)</f>
        <v>0</v>
      </c>
      <c r="BH674" s="188">
        <f>IF(N674="sníž. přenesená",J674,0)</f>
        <v>0</v>
      </c>
      <c r="BI674" s="188">
        <f>IF(N674="nulová",J674,0)</f>
        <v>0</v>
      </c>
      <c r="BJ674" s="20" t="s">
        <v>22</v>
      </c>
      <c r="BK674" s="188">
        <f>ROUND(I674*H674,2)</f>
        <v>0</v>
      </c>
      <c r="BL674" s="20" t="s">
        <v>129</v>
      </c>
      <c r="BM674" s="187" t="s">
        <v>913</v>
      </c>
    </row>
    <row r="675" spans="1:65" s="2" customFormat="1" ht="11.25">
      <c r="A675" s="37"/>
      <c r="B675" s="38"/>
      <c r="C675" s="39"/>
      <c r="D675" s="189" t="s">
        <v>131</v>
      </c>
      <c r="E675" s="39"/>
      <c r="F675" s="190" t="s">
        <v>890</v>
      </c>
      <c r="G675" s="39"/>
      <c r="H675" s="39"/>
      <c r="I675" s="191"/>
      <c r="J675" s="39"/>
      <c r="K675" s="39"/>
      <c r="L675" s="42"/>
      <c r="M675" s="192"/>
      <c r="N675" s="193"/>
      <c r="O675" s="67"/>
      <c r="P675" s="67"/>
      <c r="Q675" s="67"/>
      <c r="R675" s="67"/>
      <c r="S675" s="67"/>
      <c r="T675" s="68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T675" s="20" t="s">
        <v>131</v>
      </c>
      <c r="AU675" s="20" t="s">
        <v>84</v>
      </c>
    </row>
    <row r="676" spans="1:65" s="2" customFormat="1" ht="11.25">
      <c r="A676" s="37"/>
      <c r="B676" s="38"/>
      <c r="C676" s="39"/>
      <c r="D676" s="194" t="s">
        <v>169</v>
      </c>
      <c r="E676" s="39"/>
      <c r="F676" s="195" t="s">
        <v>891</v>
      </c>
      <c r="G676" s="39"/>
      <c r="H676" s="39"/>
      <c r="I676" s="191"/>
      <c r="J676" s="39"/>
      <c r="K676" s="39"/>
      <c r="L676" s="42"/>
      <c r="M676" s="192"/>
      <c r="N676" s="193"/>
      <c r="O676" s="67"/>
      <c r="P676" s="67"/>
      <c r="Q676" s="67"/>
      <c r="R676" s="67"/>
      <c r="S676" s="67"/>
      <c r="T676" s="68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T676" s="20" t="s">
        <v>169</v>
      </c>
      <c r="AU676" s="20" t="s">
        <v>84</v>
      </c>
    </row>
    <row r="677" spans="1:65" s="14" customFormat="1" ht="11.25">
      <c r="B677" s="207"/>
      <c r="C677" s="208"/>
      <c r="D677" s="189" t="s">
        <v>171</v>
      </c>
      <c r="E677" s="209" t="s">
        <v>20</v>
      </c>
      <c r="F677" s="210" t="s">
        <v>768</v>
      </c>
      <c r="G677" s="208"/>
      <c r="H677" s="209" t="s">
        <v>20</v>
      </c>
      <c r="I677" s="211"/>
      <c r="J677" s="208"/>
      <c r="K677" s="208"/>
      <c r="L677" s="212"/>
      <c r="M677" s="213"/>
      <c r="N677" s="214"/>
      <c r="O677" s="214"/>
      <c r="P677" s="214"/>
      <c r="Q677" s="214"/>
      <c r="R677" s="214"/>
      <c r="S677" s="214"/>
      <c r="T677" s="215"/>
      <c r="AT677" s="216" t="s">
        <v>171</v>
      </c>
      <c r="AU677" s="216" t="s">
        <v>84</v>
      </c>
      <c r="AV677" s="14" t="s">
        <v>22</v>
      </c>
      <c r="AW677" s="14" t="s">
        <v>35</v>
      </c>
      <c r="AX677" s="14" t="s">
        <v>74</v>
      </c>
      <c r="AY677" s="216" t="s">
        <v>123</v>
      </c>
    </row>
    <row r="678" spans="1:65" s="13" customFormat="1" ht="11.25">
      <c r="B678" s="196"/>
      <c r="C678" s="197"/>
      <c r="D678" s="189" t="s">
        <v>171</v>
      </c>
      <c r="E678" s="198" t="s">
        <v>20</v>
      </c>
      <c r="F678" s="199" t="s">
        <v>792</v>
      </c>
      <c r="G678" s="197"/>
      <c r="H678" s="200">
        <v>14</v>
      </c>
      <c r="I678" s="201"/>
      <c r="J678" s="197"/>
      <c r="K678" s="197"/>
      <c r="L678" s="202"/>
      <c r="M678" s="203"/>
      <c r="N678" s="204"/>
      <c r="O678" s="204"/>
      <c r="P678" s="204"/>
      <c r="Q678" s="204"/>
      <c r="R678" s="204"/>
      <c r="S678" s="204"/>
      <c r="T678" s="205"/>
      <c r="AT678" s="206" t="s">
        <v>171</v>
      </c>
      <c r="AU678" s="206" t="s">
        <v>84</v>
      </c>
      <c r="AV678" s="13" t="s">
        <v>84</v>
      </c>
      <c r="AW678" s="13" t="s">
        <v>35</v>
      </c>
      <c r="AX678" s="13" t="s">
        <v>22</v>
      </c>
      <c r="AY678" s="206" t="s">
        <v>123</v>
      </c>
    </row>
    <row r="679" spans="1:65" s="2" customFormat="1" ht="16.5" customHeight="1">
      <c r="A679" s="37"/>
      <c r="B679" s="38"/>
      <c r="C679" s="176" t="s">
        <v>914</v>
      </c>
      <c r="D679" s="176" t="s">
        <v>126</v>
      </c>
      <c r="E679" s="177" t="s">
        <v>915</v>
      </c>
      <c r="F679" s="178" t="s">
        <v>916</v>
      </c>
      <c r="G679" s="179" t="s">
        <v>184</v>
      </c>
      <c r="H679" s="180">
        <v>12</v>
      </c>
      <c r="I679" s="181"/>
      <c r="J679" s="182">
        <f>ROUND(I679*H679,2)</f>
        <v>0</v>
      </c>
      <c r="K679" s="178" t="s">
        <v>166</v>
      </c>
      <c r="L679" s="42"/>
      <c r="M679" s="183" t="s">
        <v>20</v>
      </c>
      <c r="N679" s="184" t="s">
        <v>45</v>
      </c>
      <c r="O679" s="67"/>
      <c r="P679" s="185">
        <f>O679*H679</f>
        <v>0</v>
      </c>
      <c r="Q679" s="185">
        <v>0</v>
      </c>
      <c r="R679" s="185">
        <f>Q679*H679</f>
        <v>0</v>
      </c>
      <c r="S679" s="185">
        <v>0.20499999999999999</v>
      </c>
      <c r="T679" s="186">
        <f>S679*H679</f>
        <v>2.46</v>
      </c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R679" s="187" t="s">
        <v>129</v>
      </c>
      <c r="AT679" s="187" t="s">
        <v>126</v>
      </c>
      <c r="AU679" s="187" t="s">
        <v>84</v>
      </c>
      <c r="AY679" s="20" t="s">
        <v>123</v>
      </c>
      <c r="BE679" s="188">
        <f>IF(N679="základní",J679,0)</f>
        <v>0</v>
      </c>
      <c r="BF679" s="188">
        <f>IF(N679="snížená",J679,0)</f>
        <v>0</v>
      </c>
      <c r="BG679" s="188">
        <f>IF(N679="zákl. přenesená",J679,0)</f>
        <v>0</v>
      </c>
      <c r="BH679" s="188">
        <f>IF(N679="sníž. přenesená",J679,0)</f>
        <v>0</v>
      </c>
      <c r="BI679" s="188">
        <f>IF(N679="nulová",J679,0)</f>
        <v>0</v>
      </c>
      <c r="BJ679" s="20" t="s">
        <v>22</v>
      </c>
      <c r="BK679" s="188">
        <f>ROUND(I679*H679,2)</f>
        <v>0</v>
      </c>
      <c r="BL679" s="20" t="s">
        <v>129</v>
      </c>
      <c r="BM679" s="187" t="s">
        <v>917</v>
      </c>
    </row>
    <row r="680" spans="1:65" s="2" customFormat="1" ht="19.5">
      <c r="A680" s="37"/>
      <c r="B680" s="38"/>
      <c r="C680" s="39"/>
      <c r="D680" s="189" t="s">
        <v>131</v>
      </c>
      <c r="E680" s="39"/>
      <c r="F680" s="190" t="s">
        <v>918</v>
      </c>
      <c r="G680" s="39"/>
      <c r="H680" s="39"/>
      <c r="I680" s="191"/>
      <c r="J680" s="39"/>
      <c r="K680" s="39"/>
      <c r="L680" s="42"/>
      <c r="M680" s="192"/>
      <c r="N680" s="193"/>
      <c r="O680" s="67"/>
      <c r="P680" s="67"/>
      <c r="Q680" s="67"/>
      <c r="R680" s="67"/>
      <c r="S680" s="67"/>
      <c r="T680" s="68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T680" s="20" t="s">
        <v>131</v>
      </c>
      <c r="AU680" s="20" t="s">
        <v>84</v>
      </c>
    </row>
    <row r="681" spans="1:65" s="2" customFormat="1" ht="11.25">
      <c r="A681" s="37"/>
      <c r="B681" s="38"/>
      <c r="C681" s="39"/>
      <c r="D681" s="194" t="s">
        <v>169</v>
      </c>
      <c r="E681" s="39"/>
      <c r="F681" s="195" t="s">
        <v>919</v>
      </c>
      <c r="G681" s="39"/>
      <c r="H681" s="39"/>
      <c r="I681" s="191"/>
      <c r="J681" s="39"/>
      <c r="K681" s="39"/>
      <c r="L681" s="42"/>
      <c r="M681" s="192"/>
      <c r="N681" s="193"/>
      <c r="O681" s="67"/>
      <c r="P681" s="67"/>
      <c r="Q681" s="67"/>
      <c r="R681" s="67"/>
      <c r="S681" s="67"/>
      <c r="T681" s="68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T681" s="20" t="s">
        <v>169</v>
      </c>
      <c r="AU681" s="20" t="s">
        <v>84</v>
      </c>
    </row>
    <row r="682" spans="1:65" s="2" customFormat="1" ht="16.5" customHeight="1">
      <c r="A682" s="37"/>
      <c r="B682" s="38"/>
      <c r="C682" s="176" t="s">
        <v>920</v>
      </c>
      <c r="D682" s="176" t="s">
        <v>126</v>
      </c>
      <c r="E682" s="177" t="s">
        <v>921</v>
      </c>
      <c r="F682" s="178" t="s">
        <v>922</v>
      </c>
      <c r="G682" s="179" t="s">
        <v>184</v>
      </c>
      <c r="H682" s="180">
        <v>6</v>
      </c>
      <c r="I682" s="181"/>
      <c r="J682" s="182">
        <f>ROUND(I682*H682,2)</f>
        <v>0</v>
      </c>
      <c r="K682" s="178" t="s">
        <v>166</v>
      </c>
      <c r="L682" s="42"/>
      <c r="M682" s="183" t="s">
        <v>20</v>
      </c>
      <c r="N682" s="184" t="s">
        <v>45</v>
      </c>
      <c r="O682" s="67"/>
      <c r="P682" s="185">
        <f>O682*H682</f>
        <v>0</v>
      </c>
      <c r="Q682" s="185">
        <v>0</v>
      </c>
      <c r="R682" s="185">
        <f>Q682*H682</f>
        <v>0</v>
      </c>
      <c r="S682" s="185">
        <v>0.23</v>
      </c>
      <c r="T682" s="186">
        <f>S682*H682</f>
        <v>1.3800000000000001</v>
      </c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R682" s="187" t="s">
        <v>129</v>
      </c>
      <c r="AT682" s="187" t="s">
        <v>126</v>
      </c>
      <c r="AU682" s="187" t="s">
        <v>84</v>
      </c>
      <c r="AY682" s="20" t="s">
        <v>123</v>
      </c>
      <c r="BE682" s="188">
        <f>IF(N682="základní",J682,0)</f>
        <v>0</v>
      </c>
      <c r="BF682" s="188">
        <f>IF(N682="snížená",J682,0)</f>
        <v>0</v>
      </c>
      <c r="BG682" s="188">
        <f>IF(N682="zákl. přenesená",J682,0)</f>
        <v>0</v>
      </c>
      <c r="BH682" s="188">
        <f>IF(N682="sníž. přenesená",J682,0)</f>
        <v>0</v>
      </c>
      <c r="BI682" s="188">
        <f>IF(N682="nulová",J682,0)</f>
        <v>0</v>
      </c>
      <c r="BJ682" s="20" t="s">
        <v>22</v>
      </c>
      <c r="BK682" s="188">
        <f>ROUND(I682*H682,2)</f>
        <v>0</v>
      </c>
      <c r="BL682" s="20" t="s">
        <v>129</v>
      </c>
      <c r="BM682" s="187" t="s">
        <v>923</v>
      </c>
    </row>
    <row r="683" spans="1:65" s="2" customFormat="1" ht="19.5">
      <c r="A683" s="37"/>
      <c r="B683" s="38"/>
      <c r="C683" s="39"/>
      <c r="D683" s="189" t="s">
        <v>131</v>
      </c>
      <c r="E683" s="39"/>
      <c r="F683" s="190" t="s">
        <v>924</v>
      </c>
      <c r="G683" s="39"/>
      <c r="H683" s="39"/>
      <c r="I683" s="191"/>
      <c r="J683" s="39"/>
      <c r="K683" s="39"/>
      <c r="L683" s="42"/>
      <c r="M683" s="192"/>
      <c r="N683" s="193"/>
      <c r="O683" s="67"/>
      <c r="P683" s="67"/>
      <c r="Q683" s="67"/>
      <c r="R683" s="67"/>
      <c r="S683" s="67"/>
      <c r="T683" s="68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T683" s="20" t="s">
        <v>131</v>
      </c>
      <c r="AU683" s="20" t="s">
        <v>84</v>
      </c>
    </row>
    <row r="684" spans="1:65" s="2" customFormat="1" ht="11.25">
      <c r="A684" s="37"/>
      <c r="B684" s="38"/>
      <c r="C684" s="39"/>
      <c r="D684" s="194" t="s">
        <v>169</v>
      </c>
      <c r="E684" s="39"/>
      <c r="F684" s="195" t="s">
        <v>925</v>
      </c>
      <c r="G684" s="39"/>
      <c r="H684" s="39"/>
      <c r="I684" s="191"/>
      <c r="J684" s="39"/>
      <c r="K684" s="39"/>
      <c r="L684" s="42"/>
      <c r="M684" s="192"/>
      <c r="N684" s="193"/>
      <c r="O684" s="67"/>
      <c r="P684" s="67"/>
      <c r="Q684" s="67"/>
      <c r="R684" s="67"/>
      <c r="S684" s="67"/>
      <c r="T684" s="68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T684" s="20" t="s">
        <v>169</v>
      </c>
      <c r="AU684" s="20" t="s">
        <v>84</v>
      </c>
    </row>
    <row r="685" spans="1:65" s="2" customFormat="1" ht="16.5" customHeight="1">
      <c r="A685" s="37"/>
      <c r="B685" s="38"/>
      <c r="C685" s="176" t="s">
        <v>926</v>
      </c>
      <c r="D685" s="176" t="s">
        <v>126</v>
      </c>
      <c r="E685" s="177" t="s">
        <v>927</v>
      </c>
      <c r="F685" s="178" t="s">
        <v>928</v>
      </c>
      <c r="G685" s="179" t="s">
        <v>352</v>
      </c>
      <c r="H685" s="180">
        <v>245.20400000000001</v>
      </c>
      <c r="I685" s="181"/>
      <c r="J685" s="182">
        <f>ROUND(I685*H685,2)</f>
        <v>0</v>
      </c>
      <c r="K685" s="178" t="s">
        <v>166</v>
      </c>
      <c r="L685" s="42"/>
      <c r="M685" s="183" t="s">
        <v>20</v>
      </c>
      <c r="N685" s="184" t="s">
        <v>45</v>
      </c>
      <c r="O685" s="67"/>
      <c r="P685" s="185">
        <f>O685*H685</f>
        <v>0</v>
      </c>
      <c r="Q685" s="185">
        <v>0</v>
      </c>
      <c r="R685" s="185">
        <f>Q685*H685</f>
        <v>0</v>
      </c>
      <c r="S685" s="185">
        <v>0</v>
      </c>
      <c r="T685" s="186">
        <f>S685*H685</f>
        <v>0</v>
      </c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R685" s="187" t="s">
        <v>129</v>
      </c>
      <c r="AT685" s="187" t="s">
        <v>126</v>
      </c>
      <c r="AU685" s="187" t="s">
        <v>84</v>
      </c>
      <c r="AY685" s="20" t="s">
        <v>123</v>
      </c>
      <c r="BE685" s="188">
        <f>IF(N685="základní",J685,0)</f>
        <v>0</v>
      </c>
      <c r="BF685" s="188">
        <f>IF(N685="snížená",J685,0)</f>
        <v>0</v>
      </c>
      <c r="BG685" s="188">
        <f>IF(N685="zákl. přenesená",J685,0)</f>
        <v>0</v>
      </c>
      <c r="BH685" s="188">
        <f>IF(N685="sníž. přenesená",J685,0)</f>
        <v>0</v>
      </c>
      <c r="BI685" s="188">
        <f>IF(N685="nulová",J685,0)</f>
        <v>0</v>
      </c>
      <c r="BJ685" s="20" t="s">
        <v>22</v>
      </c>
      <c r="BK685" s="188">
        <f>ROUND(I685*H685,2)</f>
        <v>0</v>
      </c>
      <c r="BL685" s="20" t="s">
        <v>129</v>
      </c>
      <c r="BM685" s="187" t="s">
        <v>929</v>
      </c>
    </row>
    <row r="686" spans="1:65" s="2" customFormat="1" ht="11.25">
      <c r="A686" s="37"/>
      <c r="B686" s="38"/>
      <c r="C686" s="39"/>
      <c r="D686" s="189" t="s">
        <v>131</v>
      </c>
      <c r="E686" s="39"/>
      <c r="F686" s="190" t="s">
        <v>930</v>
      </c>
      <c r="G686" s="39"/>
      <c r="H686" s="39"/>
      <c r="I686" s="191"/>
      <c r="J686" s="39"/>
      <c r="K686" s="39"/>
      <c r="L686" s="42"/>
      <c r="M686" s="192"/>
      <c r="N686" s="193"/>
      <c r="O686" s="67"/>
      <c r="P686" s="67"/>
      <c r="Q686" s="67"/>
      <c r="R686" s="67"/>
      <c r="S686" s="67"/>
      <c r="T686" s="68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T686" s="20" t="s">
        <v>131</v>
      </c>
      <c r="AU686" s="20" t="s">
        <v>84</v>
      </c>
    </row>
    <row r="687" spans="1:65" s="2" customFormat="1" ht="11.25">
      <c r="A687" s="37"/>
      <c r="B687" s="38"/>
      <c r="C687" s="39"/>
      <c r="D687" s="194" t="s">
        <v>169</v>
      </c>
      <c r="E687" s="39"/>
      <c r="F687" s="195" t="s">
        <v>931</v>
      </c>
      <c r="G687" s="39"/>
      <c r="H687" s="39"/>
      <c r="I687" s="191"/>
      <c r="J687" s="39"/>
      <c r="K687" s="39"/>
      <c r="L687" s="42"/>
      <c r="M687" s="192"/>
      <c r="N687" s="193"/>
      <c r="O687" s="67"/>
      <c r="P687" s="67"/>
      <c r="Q687" s="67"/>
      <c r="R687" s="67"/>
      <c r="S687" s="67"/>
      <c r="T687" s="68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T687" s="20" t="s">
        <v>169</v>
      </c>
      <c r="AU687" s="20" t="s">
        <v>84</v>
      </c>
    </row>
    <row r="688" spans="1:65" s="14" customFormat="1" ht="11.25">
      <c r="B688" s="207"/>
      <c r="C688" s="208"/>
      <c r="D688" s="189" t="s">
        <v>171</v>
      </c>
      <c r="E688" s="209" t="s">
        <v>20</v>
      </c>
      <c r="F688" s="210" t="s">
        <v>932</v>
      </c>
      <c r="G688" s="208"/>
      <c r="H688" s="209" t="s">
        <v>20</v>
      </c>
      <c r="I688" s="211"/>
      <c r="J688" s="208"/>
      <c r="K688" s="208"/>
      <c r="L688" s="212"/>
      <c r="M688" s="213"/>
      <c r="N688" s="214"/>
      <c r="O688" s="214"/>
      <c r="P688" s="214"/>
      <c r="Q688" s="214"/>
      <c r="R688" s="214"/>
      <c r="S688" s="214"/>
      <c r="T688" s="215"/>
      <c r="AT688" s="216" t="s">
        <v>171</v>
      </c>
      <c r="AU688" s="216" t="s">
        <v>84</v>
      </c>
      <c r="AV688" s="14" t="s">
        <v>22</v>
      </c>
      <c r="AW688" s="14" t="s">
        <v>35</v>
      </c>
      <c r="AX688" s="14" t="s">
        <v>74</v>
      </c>
      <c r="AY688" s="216" t="s">
        <v>123</v>
      </c>
    </row>
    <row r="689" spans="1:65" s="13" customFormat="1" ht="11.25">
      <c r="B689" s="196"/>
      <c r="C689" s="197"/>
      <c r="D689" s="189" t="s">
        <v>171</v>
      </c>
      <c r="E689" s="198" t="s">
        <v>20</v>
      </c>
      <c r="F689" s="199" t="s">
        <v>933</v>
      </c>
      <c r="G689" s="197"/>
      <c r="H689" s="200">
        <v>71.765000000000001</v>
      </c>
      <c r="I689" s="201"/>
      <c r="J689" s="197"/>
      <c r="K689" s="197"/>
      <c r="L689" s="202"/>
      <c r="M689" s="203"/>
      <c r="N689" s="204"/>
      <c r="O689" s="204"/>
      <c r="P689" s="204"/>
      <c r="Q689" s="204"/>
      <c r="R689" s="204"/>
      <c r="S689" s="204"/>
      <c r="T689" s="205"/>
      <c r="AT689" s="206" t="s">
        <v>171</v>
      </c>
      <c r="AU689" s="206" t="s">
        <v>84</v>
      </c>
      <c r="AV689" s="13" t="s">
        <v>84</v>
      </c>
      <c r="AW689" s="13" t="s">
        <v>35</v>
      </c>
      <c r="AX689" s="13" t="s">
        <v>74</v>
      </c>
      <c r="AY689" s="206" t="s">
        <v>123</v>
      </c>
    </row>
    <row r="690" spans="1:65" s="13" customFormat="1" ht="11.25">
      <c r="B690" s="196"/>
      <c r="C690" s="197"/>
      <c r="D690" s="189" t="s">
        <v>171</v>
      </c>
      <c r="E690" s="198" t="s">
        <v>20</v>
      </c>
      <c r="F690" s="199" t="s">
        <v>934</v>
      </c>
      <c r="G690" s="197"/>
      <c r="H690" s="200">
        <v>100.94499999999999</v>
      </c>
      <c r="I690" s="201"/>
      <c r="J690" s="197"/>
      <c r="K690" s="197"/>
      <c r="L690" s="202"/>
      <c r="M690" s="203"/>
      <c r="N690" s="204"/>
      <c r="O690" s="204"/>
      <c r="P690" s="204"/>
      <c r="Q690" s="204"/>
      <c r="R690" s="204"/>
      <c r="S690" s="204"/>
      <c r="T690" s="205"/>
      <c r="AT690" s="206" t="s">
        <v>171</v>
      </c>
      <c r="AU690" s="206" t="s">
        <v>84</v>
      </c>
      <c r="AV690" s="13" t="s">
        <v>84</v>
      </c>
      <c r="AW690" s="13" t="s">
        <v>35</v>
      </c>
      <c r="AX690" s="13" t="s">
        <v>74</v>
      </c>
      <c r="AY690" s="206" t="s">
        <v>123</v>
      </c>
    </row>
    <row r="691" spans="1:65" s="13" customFormat="1" ht="11.25">
      <c r="B691" s="196"/>
      <c r="C691" s="197"/>
      <c r="D691" s="189" t="s">
        <v>171</v>
      </c>
      <c r="E691" s="198" t="s">
        <v>20</v>
      </c>
      <c r="F691" s="199" t="s">
        <v>935</v>
      </c>
      <c r="G691" s="197"/>
      <c r="H691" s="200">
        <v>63.171999999999997</v>
      </c>
      <c r="I691" s="201"/>
      <c r="J691" s="197"/>
      <c r="K691" s="197"/>
      <c r="L691" s="202"/>
      <c r="M691" s="203"/>
      <c r="N691" s="204"/>
      <c r="O691" s="204"/>
      <c r="P691" s="204"/>
      <c r="Q691" s="204"/>
      <c r="R691" s="204"/>
      <c r="S691" s="204"/>
      <c r="T691" s="205"/>
      <c r="AT691" s="206" t="s">
        <v>171</v>
      </c>
      <c r="AU691" s="206" t="s">
        <v>84</v>
      </c>
      <c r="AV691" s="13" t="s">
        <v>84</v>
      </c>
      <c r="AW691" s="13" t="s">
        <v>35</v>
      </c>
      <c r="AX691" s="13" t="s">
        <v>74</v>
      </c>
      <c r="AY691" s="206" t="s">
        <v>123</v>
      </c>
    </row>
    <row r="692" spans="1:65" s="14" customFormat="1" ht="11.25">
      <c r="B692" s="207"/>
      <c r="C692" s="208"/>
      <c r="D692" s="189" t="s">
        <v>171</v>
      </c>
      <c r="E692" s="209" t="s">
        <v>20</v>
      </c>
      <c r="F692" s="210" t="s">
        <v>768</v>
      </c>
      <c r="G692" s="208"/>
      <c r="H692" s="209" t="s">
        <v>20</v>
      </c>
      <c r="I692" s="211"/>
      <c r="J692" s="208"/>
      <c r="K692" s="208"/>
      <c r="L692" s="212"/>
      <c r="M692" s="213"/>
      <c r="N692" s="214"/>
      <c r="O692" s="214"/>
      <c r="P692" s="214"/>
      <c r="Q692" s="214"/>
      <c r="R692" s="214"/>
      <c r="S692" s="214"/>
      <c r="T692" s="215"/>
      <c r="AT692" s="216" t="s">
        <v>171</v>
      </c>
      <c r="AU692" s="216" t="s">
        <v>84</v>
      </c>
      <c r="AV692" s="14" t="s">
        <v>22</v>
      </c>
      <c r="AW692" s="14" t="s">
        <v>35</v>
      </c>
      <c r="AX692" s="14" t="s">
        <v>74</v>
      </c>
      <c r="AY692" s="216" t="s">
        <v>123</v>
      </c>
    </row>
    <row r="693" spans="1:65" s="13" customFormat="1" ht="11.25">
      <c r="B693" s="196"/>
      <c r="C693" s="197"/>
      <c r="D693" s="189" t="s">
        <v>171</v>
      </c>
      <c r="E693" s="198" t="s">
        <v>20</v>
      </c>
      <c r="F693" s="199" t="s">
        <v>936</v>
      </c>
      <c r="G693" s="197"/>
      <c r="H693" s="200">
        <v>7.5110000000000001</v>
      </c>
      <c r="I693" s="201"/>
      <c r="J693" s="197"/>
      <c r="K693" s="197"/>
      <c r="L693" s="202"/>
      <c r="M693" s="203"/>
      <c r="N693" s="204"/>
      <c r="O693" s="204"/>
      <c r="P693" s="204"/>
      <c r="Q693" s="204"/>
      <c r="R693" s="204"/>
      <c r="S693" s="204"/>
      <c r="T693" s="205"/>
      <c r="AT693" s="206" t="s">
        <v>171</v>
      </c>
      <c r="AU693" s="206" t="s">
        <v>84</v>
      </c>
      <c r="AV693" s="13" t="s">
        <v>84</v>
      </c>
      <c r="AW693" s="13" t="s">
        <v>35</v>
      </c>
      <c r="AX693" s="13" t="s">
        <v>74</v>
      </c>
      <c r="AY693" s="206" t="s">
        <v>123</v>
      </c>
    </row>
    <row r="694" spans="1:65" s="13" customFormat="1" ht="11.25">
      <c r="B694" s="196"/>
      <c r="C694" s="197"/>
      <c r="D694" s="189" t="s">
        <v>171</v>
      </c>
      <c r="E694" s="198" t="s">
        <v>20</v>
      </c>
      <c r="F694" s="199" t="s">
        <v>937</v>
      </c>
      <c r="G694" s="197"/>
      <c r="H694" s="200">
        <v>1.8109999999999999</v>
      </c>
      <c r="I694" s="201"/>
      <c r="J694" s="197"/>
      <c r="K694" s="197"/>
      <c r="L694" s="202"/>
      <c r="M694" s="203"/>
      <c r="N694" s="204"/>
      <c r="O694" s="204"/>
      <c r="P694" s="204"/>
      <c r="Q694" s="204"/>
      <c r="R694" s="204"/>
      <c r="S694" s="204"/>
      <c r="T694" s="205"/>
      <c r="AT694" s="206" t="s">
        <v>171</v>
      </c>
      <c r="AU694" s="206" t="s">
        <v>84</v>
      </c>
      <c r="AV694" s="13" t="s">
        <v>84</v>
      </c>
      <c r="AW694" s="13" t="s">
        <v>35</v>
      </c>
      <c r="AX694" s="13" t="s">
        <v>74</v>
      </c>
      <c r="AY694" s="206" t="s">
        <v>123</v>
      </c>
    </row>
    <row r="695" spans="1:65" s="15" customFormat="1" ht="11.25">
      <c r="B695" s="217"/>
      <c r="C695" s="218"/>
      <c r="D695" s="189" t="s">
        <v>171</v>
      </c>
      <c r="E695" s="219" t="s">
        <v>20</v>
      </c>
      <c r="F695" s="220" t="s">
        <v>206</v>
      </c>
      <c r="G695" s="218"/>
      <c r="H695" s="221">
        <v>245.20400000000001</v>
      </c>
      <c r="I695" s="222"/>
      <c r="J695" s="218"/>
      <c r="K695" s="218"/>
      <c r="L695" s="223"/>
      <c r="M695" s="224"/>
      <c r="N695" s="225"/>
      <c r="O695" s="225"/>
      <c r="P695" s="225"/>
      <c r="Q695" s="225"/>
      <c r="R695" s="225"/>
      <c r="S695" s="225"/>
      <c r="T695" s="226"/>
      <c r="AT695" s="227" t="s">
        <v>171</v>
      </c>
      <c r="AU695" s="227" t="s">
        <v>84</v>
      </c>
      <c r="AV695" s="15" t="s">
        <v>129</v>
      </c>
      <c r="AW695" s="15" t="s">
        <v>35</v>
      </c>
      <c r="AX695" s="15" t="s">
        <v>22</v>
      </c>
      <c r="AY695" s="227" t="s">
        <v>123</v>
      </c>
    </row>
    <row r="696" spans="1:65" s="2" customFormat="1" ht="16.5" customHeight="1">
      <c r="A696" s="37"/>
      <c r="B696" s="38"/>
      <c r="C696" s="176" t="s">
        <v>938</v>
      </c>
      <c r="D696" s="176" t="s">
        <v>126</v>
      </c>
      <c r="E696" s="177" t="s">
        <v>939</v>
      </c>
      <c r="F696" s="178" t="s">
        <v>940</v>
      </c>
      <c r="G696" s="179" t="s">
        <v>352</v>
      </c>
      <c r="H696" s="180">
        <v>1716.4280000000001</v>
      </c>
      <c r="I696" s="181"/>
      <c r="J696" s="182">
        <f>ROUND(I696*H696,2)</f>
        <v>0</v>
      </c>
      <c r="K696" s="178" t="s">
        <v>166</v>
      </c>
      <c r="L696" s="42"/>
      <c r="M696" s="183" t="s">
        <v>20</v>
      </c>
      <c r="N696" s="184" t="s">
        <v>45</v>
      </c>
      <c r="O696" s="67"/>
      <c r="P696" s="185">
        <f>O696*H696</f>
        <v>0</v>
      </c>
      <c r="Q696" s="185">
        <v>0</v>
      </c>
      <c r="R696" s="185">
        <f>Q696*H696</f>
        <v>0</v>
      </c>
      <c r="S696" s="185">
        <v>0</v>
      </c>
      <c r="T696" s="186">
        <f>S696*H696</f>
        <v>0</v>
      </c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R696" s="187" t="s">
        <v>129</v>
      </c>
      <c r="AT696" s="187" t="s">
        <v>126</v>
      </c>
      <c r="AU696" s="187" t="s">
        <v>84</v>
      </c>
      <c r="AY696" s="20" t="s">
        <v>123</v>
      </c>
      <c r="BE696" s="188">
        <f>IF(N696="základní",J696,0)</f>
        <v>0</v>
      </c>
      <c r="BF696" s="188">
        <f>IF(N696="snížená",J696,0)</f>
        <v>0</v>
      </c>
      <c r="BG696" s="188">
        <f>IF(N696="zákl. přenesená",J696,0)</f>
        <v>0</v>
      </c>
      <c r="BH696" s="188">
        <f>IF(N696="sníž. přenesená",J696,0)</f>
        <v>0</v>
      </c>
      <c r="BI696" s="188">
        <f>IF(N696="nulová",J696,0)</f>
        <v>0</v>
      </c>
      <c r="BJ696" s="20" t="s">
        <v>22</v>
      </c>
      <c r="BK696" s="188">
        <f>ROUND(I696*H696,2)</f>
        <v>0</v>
      </c>
      <c r="BL696" s="20" t="s">
        <v>129</v>
      </c>
      <c r="BM696" s="187" t="s">
        <v>941</v>
      </c>
    </row>
    <row r="697" spans="1:65" s="2" customFormat="1" ht="11.25">
      <c r="A697" s="37"/>
      <c r="B697" s="38"/>
      <c r="C697" s="39"/>
      <c r="D697" s="189" t="s">
        <v>131</v>
      </c>
      <c r="E697" s="39"/>
      <c r="F697" s="190" t="s">
        <v>942</v>
      </c>
      <c r="G697" s="39"/>
      <c r="H697" s="39"/>
      <c r="I697" s="191"/>
      <c r="J697" s="39"/>
      <c r="K697" s="39"/>
      <c r="L697" s="42"/>
      <c r="M697" s="192"/>
      <c r="N697" s="193"/>
      <c r="O697" s="67"/>
      <c r="P697" s="67"/>
      <c r="Q697" s="67"/>
      <c r="R697" s="67"/>
      <c r="S697" s="67"/>
      <c r="T697" s="68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T697" s="20" t="s">
        <v>131</v>
      </c>
      <c r="AU697" s="20" t="s">
        <v>84</v>
      </c>
    </row>
    <row r="698" spans="1:65" s="2" customFormat="1" ht="11.25">
      <c r="A698" s="37"/>
      <c r="B698" s="38"/>
      <c r="C698" s="39"/>
      <c r="D698" s="194" t="s">
        <v>169</v>
      </c>
      <c r="E698" s="39"/>
      <c r="F698" s="195" t="s">
        <v>943</v>
      </c>
      <c r="G698" s="39"/>
      <c r="H698" s="39"/>
      <c r="I698" s="191"/>
      <c r="J698" s="39"/>
      <c r="K698" s="39"/>
      <c r="L698" s="42"/>
      <c r="M698" s="192"/>
      <c r="N698" s="193"/>
      <c r="O698" s="67"/>
      <c r="P698" s="67"/>
      <c r="Q698" s="67"/>
      <c r="R698" s="67"/>
      <c r="S698" s="67"/>
      <c r="T698" s="68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T698" s="20" t="s">
        <v>169</v>
      </c>
      <c r="AU698" s="20" t="s">
        <v>84</v>
      </c>
    </row>
    <row r="699" spans="1:65" s="13" customFormat="1" ht="11.25">
      <c r="B699" s="196"/>
      <c r="C699" s="197"/>
      <c r="D699" s="189" t="s">
        <v>171</v>
      </c>
      <c r="E699" s="198" t="s">
        <v>20</v>
      </c>
      <c r="F699" s="199" t="s">
        <v>944</v>
      </c>
      <c r="G699" s="197"/>
      <c r="H699" s="200">
        <v>1716.4280000000001</v>
      </c>
      <c r="I699" s="201"/>
      <c r="J699" s="197"/>
      <c r="K699" s="197"/>
      <c r="L699" s="202"/>
      <c r="M699" s="203"/>
      <c r="N699" s="204"/>
      <c r="O699" s="204"/>
      <c r="P699" s="204"/>
      <c r="Q699" s="204"/>
      <c r="R699" s="204"/>
      <c r="S699" s="204"/>
      <c r="T699" s="205"/>
      <c r="AT699" s="206" t="s">
        <v>171</v>
      </c>
      <c r="AU699" s="206" t="s">
        <v>84</v>
      </c>
      <c r="AV699" s="13" t="s">
        <v>84</v>
      </c>
      <c r="AW699" s="13" t="s">
        <v>35</v>
      </c>
      <c r="AX699" s="13" t="s">
        <v>22</v>
      </c>
      <c r="AY699" s="206" t="s">
        <v>123</v>
      </c>
    </row>
    <row r="700" spans="1:65" s="2" customFormat="1" ht="16.5" customHeight="1">
      <c r="A700" s="37"/>
      <c r="B700" s="38"/>
      <c r="C700" s="176" t="s">
        <v>945</v>
      </c>
      <c r="D700" s="176" t="s">
        <v>126</v>
      </c>
      <c r="E700" s="177" t="s">
        <v>946</v>
      </c>
      <c r="F700" s="178" t="s">
        <v>947</v>
      </c>
      <c r="G700" s="179" t="s">
        <v>352</v>
      </c>
      <c r="H700" s="180">
        <v>147.64500000000001</v>
      </c>
      <c r="I700" s="181"/>
      <c r="J700" s="182">
        <f>ROUND(I700*H700,2)</f>
        <v>0</v>
      </c>
      <c r="K700" s="178" t="s">
        <v>166</v>
      </c>
      <c r="L700" s="42"/>
      <c r="M700" s="183" t="s">
        <v>20</v>
      </c>
      <c r="N700" s="184" t="s">
        <v>45</v>
      </c>
      <c r="O700" s="67"/>
      <c r="P700" s="185">
        <f>O700*H700</f>
        <v>0</v>
      </c>
      <c r="Q700" s="185">
        <v>0</v>
      </c>
      <c r="R700" s="185">
        <f>Q700*H700</f>
        <v>0</v>
      </c>
      <c r="S700" s="185">
        <v>0</v>
      </c>
      <c r="T700" s="186">
        <f>S700*H700</f>
        <v>0</v>
      </c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R700" s="187" t="s">
        <v>129</v>
      </c>
      <c r="AT700" s="187" t="s">
        <v>126</v>
      </c>
      <c r="AU700" s="187" t="s">
        <v>84</v>
      </c>
      <c r="AY700" s="20" t="s">
        <v>123</v>
      </c>
      <c r="BE700" s="188">
        <f>IF(N700="základní",J700,0)</f>
        <v>0</v>
      </c>
      <c r="BF700" s="188">
        <f>IF(N700="snížená",J700,0)</f>
        <v>0</v>
      </c>
      <c r="BG700" s="188">
        <f>IF(N700="zákl. přenesená",J700,0)</f>
        <v>0</v>
      </c>
      <c r="BH700" s="188">
        <f>IF(N700="sníž. přenesená",J700,0)</f>
        <v>0</v>
      </c>
      <c r="BI700" s="188">
        <f>IF(N700="nulová",J700,0)</f>
        <v>0</v>
      </c>
      <c r="BJ700" s="20" t="s">
        <v>22</v>
      </c>
      <c r="BK700" s="188">
        <f>ROUND(I700*H700,2)</f>
        <v>0</v>
      </c>
      <c r="BL700" s="20" t="s">
        <v>129</v>
      </c>
      <c r="BM700" s="187" t="s">
        <v>948</v>
      </c>
    </row>
    <row r="701" spans="1:65" s="2" customFormat="1" ht="11.25">
      <c r="A701" s="37"/>
      <c r="B701" s="38"/>
      <c r="C701" s="39"/>
      <c r="D701" s="189" t="s">
        <v>131</v>
      </c>
      <c r="E701" s="39"/>
      <c r="F701" s="190" t="s">
        <v>949</v>
      </c>
      <c r="G701" s="39"/>
      <c r="H701" s="39"/>
      <c r="I701" s="191"/>
      <c r="J701" s="39"/>
      <c r="K701" s="39"/>
      <c r="L701" s="42"/>
      <c r="M701" s="192"/>
      <c r="N701" s="193"/>
      <c r="O701" s="67"/>
      <c r="P701" s="67"/>
      <c r="Q701" s="67"/>
      <c r="R701" s="67"/>
      <c r="S701" s="67"/>
      <c r="T701" s="68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T701" s="20" t="s">
        <v>131</v>
      </c>
      <c r="AU701" s="20" t="s">
        <v>84</v>
      </c>
    </row>
    <row r="702" spans="1:65" s="2" customFormat="1" ht="11.25">
      <c r="A702" s="37"/>
      <c r="B702" s="38"/>
      <c r="C702" s="39"/>
      <c r="D702" s="194" t="s">
        <v>169</v>
      </c>
      <c r="E702" s="39"/>
      <c r="F702" s="195" t="s">
        <v>950</v>
      </c>
      <c r="G702" s="39"/>
      <c r="H702" s="39"/>
      <c r="I702" s="191"/>
      <c r="J702" s="39"/>
      <c r="K702" s="39"/>
      <c r="L702" s="42"/>
      <c r="M702" s="192"/>
      <c r="N702" s="193"/>
      <c r="O702" s="67"/>
      <c r="P702" s="67"/>
      <c r="Q702" s="67"/>
      <c r="R702" s="67"/>
      <c r="S702" s="67"/>
      <c r="T702" s="68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T702" s="20" t="s">
        <v>169</v>
      </c>
      <c r="AU702" s="20" t="s">
        <v>84</v>
      </c>
    </row>
    <row r="703" spans="1:65" s="14" customFormat="1" ht="11.25">
      <c r="B703" s="207"/>
      <c r="C703" s="208"/>
      <c r="D703" s="189" t="s">
        <v>171</v>
      </c>
      <c r="E703" s="209" t="s">
        <v>20</v>
      </c>
      <c r="F703" s="210" t="s">
        <v>932</v>
      </c>
      <c r="G703" s="208"/>
      <c r="H703" s="209" t="s">
        <v>20</v>
      </c>
      <c r="I703" s="211"/>
      <c r="J703" s="208"/>
      <c r="K703" s="208"/>
      <c r="L703" s="212"/>
      <c r="M703" s="213"/>
      <c r="N703" s="214"/>
      <c r="O703" s="214"/>
      <c r="P703" s="214"/>
      <c r="Q703" s="214"/>
      <c r="R703" s="214"/>
      <c r="S703" s="214"/>
      <c r="T703" s="215"/>
      <c r="AT703" s="216" t="s">
        <v>171</v>
      </c>
      <c r="AU703" s="216" t="s">
        <v>84</v>
      </c>
      <c r="AV703" s="14" t="s">
        <v>22</v>
      </c>
      <c r="AW703" s="14" t="s">
        <v>35</v>
      </c>
      <c r="AX703" s="14" t="s">
        <v>74</v>
      </c>
      <c r="AY703" s="216" t="s">
        <v>123</v>
      </c>
    </row>
    <row r="704" spans="1:65" s="13" customFormat="1" ht="11.25">
      <c r="B704" s="196"/>
      <c r="C704" s="197"/>
      <c r="D704" s="189" t="s">
        <v>171</v>
      </c>
      <c r="E704" s="198" t="s">
        <v>20</v>
      </c>
      <c r="F704" s="199" t="s">
        <v>951</v>
      </c>
      <c r="G704" s="197"/>
      <c r="H704" s="200">
        <v>141.791</v>
      </c>
      <c r="I704" s="201"/>
      <c r="J704" s="197"/>
      <c r="K704" s="197"/>
      <c r="L704" s="202"/>
      <c r="M704" s="203"/>
      <c r="N704" s="204"/>
      <c r="O704" s="204"/>
      <c r="P704" s="204"/>
      <c r="Q704" s="204"/>
      <c r="R704" s="204"/>
      <c r="S704" s="204"/>
      <c r="T704" s="205"/>
      <c r="AT704" s="206" t="s">
        <v>171</v>
      </c>
      <c r="AU704" s="206" t="s">
        <v>84</v>
      </c>
      <c r="AV704" s="13" t="s">
        <v>84</v>
      </c>
      <c r="AW704" s="13" t="s">
        <v>35</v>
      </c>
      <c r="AX704" s="13" t="s">
        <v>74</v>
      </c>
      <c r="AY704" s="206" t="s">
        <v>123</v>
      </c>
    </row>
    <row r="705" spans="1:65" s="14" customFormat="1" ht="11.25">
      <c r="B705" s="207"/>
      <c r="C705" s="208"/>
      <c r="D705" s="189" t="s">
        <v>171</v>
      </c>
      <c r="E705" s="209" t="s">
        <v>20</v>
      </c>
      <c r="F705" s="210" t="s">
        <v>768</v>
      </c>
      <c r="G705" s="208"/>
      <c r="H705" s="209" t="s">
        <v>20</v>
      </c>
      <c r="I705" s="211"/>
      <c r="J705" s="208"/>
      <c r="K705" s="208"/>
      <c r="L705" s="212"/>
      <c r="M705" s="213"/>
      <c r="N705" s="214"/>
      <c r="O705" s="214"/>
      <c r="P705" s="214"/>
      <c r="Q705" s="214"/>
      <c r="R705" s="214"/>
      <c r="S705" s="214"/>
      <c r="T705" s="215"/>
      <c r="AT705" s="216" t="s">
        <v>171</v>
      </c>
      <c r="AU705" s="216" t="s">
        <v>84</v>
      </c>
      <c r="AV705" s="14" t="s">
        <v>22</v>
      </c>
      <c r="AW705" s="14" t="s">
        <v>35</v>
      </c>
      <c r="AX705" s="14" t="s">
        <v>74</v>
      </c>
      <c r="AY705" s="216" t="s">
        <v>123</v>
      </c>
    </row>
    <row r="706" spans="1:65" s="13" customFormat="1" ht="11.25">
      <c r="B706" s="196"/>
      <c r="C706" s="197"/>
      <c r="D706" s="189" t="s">
        <v>171</v>
      </c>
      <c r="E706" s="198" t="s">
        <v>20</v>
      </c>
      <c r="F706" s="199" t="s">
        <v>952</v>
      </c>
      <c r="G706" s="197"/>
      <c r="H706" s="200">
        <v>2.8490000000000002</v>
      </c>
      <c r="I706" s="201"/>
      <c r="J706" s="197"/>
      <c r="K706" s="197"/>
      <c r="L706" s="202"/>
      <c r="M706" s="203"/>
      <c r="N706" s="204"/>
      <c r="O706" s="204"/>
      <c r="P706" s="204"/>
      <c r="Q706" s="204"/>
      <c r="R706" s="204"/>
      <c r="S706" s="204"/>
      <c r="T706" s="205"/>
      <c r="AT706" s="206" t="s">
        <v>171</v>
      </c>
      <c r="AU706" s="206" t="s">
        <v>84</v>
      </c>
      <c r="AV706" s="13" t="s">
        <v>84</v>
      </c>
      <c r="AW706" s="13" t="s">
        <v>35</v>
      </c>
      <c r="AX706" s="13" t="s">
        <v>74</v>
      </c>
      <c r="AY706" s="206" t="s">
        <v>123</v>
      </c>
    </row>
    <row r="707" spans="1:65" s="14" customFormat="1" ht="11.25">
      <c r="B707" s="207"/>
      <c r="C707" s="208"/>
      <c r="D707" s="189" t="s">
        <v>171</v>
      </c>
      <c r="E707" s="209" t="s">
        <v>20</v>
      </c>
      <c r="F707" s="210" t="s">
        <v>953</v>
      </c>
      <c r="G707" s="208"/>
      <c r="H707" s="209" t="s">
        <v>20</v>
      </c>
      <c r="I707" s="211"/>
      <c r="J707" s="208"/>
      <c r="K707" s="208"/>
      <c r="L707" s="212"/>
      <c r="M707" s="213"/>
      <c r="N707" s="214"/>
      <c r="O707" s="214"/>
      <c r="P707" s="214"/>
      <c r="Q707" s="214"/>
      <c r="R707" s="214"/>
      <c r="S707" s="214"/>
      <c r="T707" s="215"/>
      <c r="AT707" s="216" t="s">
        <v>171</v>
      </c>
      <c r="AU707" s="216" t="s">
        <v>84</v>
      </c>
      <c r="AV707" s="14" t="s">
        <v>22</v>
      </c>
      <c r="AW707" s="14" t="s">
        <v>35</v>
      </c>
      <c r="AX707" s="14" t="s">
        <v>74</v>
      </c>
      <c r="AY707" s="216" t="s">
        <v>123</v>
      </c>
    </row>
    <row r="708" spans="1:65" s="13" customFormat="1" ht="11.25">
      <c r="B708" s="196"/>
      <c r="C708" s="197"/>
      <c r="D708" s="189" t="s">
        <v>171</v>
      </c>
      <c r="E708" s="198" t="s">
        <v>20</v>
      </c>
      <c r="F708" s="199" t="s">
        <v>954</v>
      </c>
      <c r="G708" s="197"/>
      <c r="H708" s="200">
        <v>1.845</v>
      </c>
      <c r="I708" s="201"/>
      <c r="J708" s="197"/>
      <c r="K708" s="197"/>
      <c r="L708" s="202"/>
      <c r="M708" s="203"/>
      <c r="N708" s="204"/>
      <c r="O708" s="204"/>
      <c r="P708" s="204"/>
      <c r="Q708" s="204"/>
      <c r="R708" s="204"/>
      <c r="S708" s="204"/>
      <c r="T708" s="205"/>
      <c r="AT708" s="206" t="s">
        <v>171</v>
      </c>
      <c r="AU708" s="206" t="s">
        <v>84</v>
      </c>
      <c r="AV708" s="13" t="s">
        <v>84</v>
      </c>
      <c r="AW708" s="13" t="s">
        <v>35</v>
      </c>
      <c r="AX708" s="13" t="s">
        <v>74</v>
      </c>
      <c r="AY708" s="206" t="s">
        <v>123</v>
      </c>
    </row>
    <row r="709" spans="1:65" s="13" customFormat="1" ht="11.25">
      <c r="B709" s="196"/>
      <c r="C709" s="197"/>
      <c r="D709" s="189" t="s">
        <v>171</v>
      </c>
      <c r="E709" s="198" t="s">
        <v>20</v>
      </c>
      <c r="F709" s="199" t="s">
        <v>955</v>
      </c>
      <c r="G709" s="197"/>
      <c r="H709" s="200">
        <v>1.1599999999999999</v>
      </c>
      <c r="I709" s="201"/>
      <c r="J709" s="197"/>
      <c r="K709" s="197"/>
      <c r="L709" s="202"/>
      <c r="M709" s="203"/>
      <c r="N709" s="204"/>
      <c r="O709" s="204"/>
      <c r="P709" s="204"/>
      <c r="Q709" s="204"/>
      <c r="R709" s="204"/>
      <c r="S709" s="204"/>
      <c r="T709" s="205"/>
      <c r="AT709" s="206" t="s">
        <v>171</v>
      </c>
      <c r="AU709" s="206" t="s">
        <v>84</v>
      </c>
      <c r="AV709" s="13" t="s">
        <v>84</v>
      </c>
      <c r="AW709" s="13" t="s">
        <v>35</v>
      </c>
      <c r="AX709" s="13" t="s">
        <v>74</v>
      </c>
      <c r="AY709" s="206" t="s">
        <v>123</v>
      </c>
    </row>
    <row r="710" spans="1:65" s="15" customFormat="1" ht="11.25">
      <c r="B710" s="217"/>
      <c r="C710" s="218"/>
      <c r="D710" s="189" t="s">
        <v>171</v>
      </c>
      <c r="E710" s="219" t="s">
        <v>20</v>
      </c>
      <c r="F710" s="220" t="s">
        <v>206</v>
      </c>
      <c r="G710" s="218"/>
      <c r="H710" s="221">
        <v>147.64500000000001</v>
      </c>
      <c r="I710" s="222"/>
      <c r="J710" s="218"/>
      <c r="K710" s="218"/>
      <c r="L710" s="223"/>
      <c r="M710" s="224"/>
      <c r="N710" s="225"/>
      <c r="O710" s="225"/>
      <c r="P710" s="225"/>
      <c r="Q710" s="225"/>
      <c r="R710" s="225"/>
      <c r="S710" s="225"/>
      <c r="T710" s="226"/>
      <c r="AT710" s="227" t="s">
        <v>171</v>
      </c>
      <c r="AU710" s="227" t="s">
        <v>84</v>
      </c>
      <c r="AV710" s="15" t="s">
        <v>129</v>
      </c>
      <c r="AW710" s="15" t="s">
        <v>35</v>
      </c>
      <c r="AX710" s="15" t="s">
        <v>22</v>
      </c>
      <c r="AY710" s="227" t="s">
        <v>123</v>
      </c>
    </row>
    <row r="711" spans="1:65" s="2" customFormat="1" ht="16.5" customHeight="1">
      <c r="A711" s="37"/>
      <c r="B711" s="38"/>
      <c r="C711" s="176" t="s">
        <v>956</v>
      </c>
      <c r="D711" s="176" t="s">
        <v>126</v>
      </c>
      <c r="E711" s="177" t="s">
        <v>957</v>
      </c>
      <c r="F711" s="178" t="s">
        <v>958</v>
      </c>
      <c r="G711" s="179" t="s">
        <v>352</v>
      </c>
      <c r="H711" s="180">
        <v>1033.5150000000001</v>
      </c>
      <c r="I711" s="181"/>
      <c r="J711" s="182">
        <f>ROUND(I711*H711,2)</f>
        <v>0</v>
      </c>
      <c r="K711" s="178" t="s">
        <v>166</v>
      </c>
      <c r="L711" s="42"/>
      <c r="M711" s="183" t="s">
        <v>20</v>
      </c>
      <c r="N711" s="184" t="s">
        <v>45</v>
      </c>
      <c r="O711" s="67"/>
      <c r="P711" s="185">
        <f>O711*H711</f>
        <v>0</v>
      </c>
      <c r="Q711" s="185">
        <v>0</v>
      </c>
      <c r="R711" s="185">
        <f>Q711*H711</f>
        <v>0</v>
      </c>
      <c r="S711" s="185">
        <v>0</v>
      </c>
      <c r="T711" s="186">
        <f>S711*H711</f>
        <v>0</v>
      </c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R711" s="187" t="s">
        <v>129</v>
      </c>
      <c r="AT711" s="187" t="s">
        <v>126</v>
      </c>
      <c r="AU711" s="187" t="s">
        <v>84</v>
      </c>
      <c r="AY711" s="20" t="s">
        <v>123</v>
      </c>
      <c r="BE711" s="188">
        <f>IF(N711="základní",J711,0)</f>
        <v>0</v>
      </c>
      <c r="BF711" s="188">
        <f>IF(N711="snížená",J711,0)</f>
        <v>0</v>
      </c>
      <c r="BG711" s="188">
        <f>IF(N711="zákl. přenesená",J711,0)</f>
        <v>0</v>
      </c>
      <c r="BH711" s="188">
        <f>IF(N711="sníž. přenesená",J711,0)</f>
        <v>0</v>
      </c>
      <c r="BI711" s="188">
        <f>IF(N711="nulová",J711,0)</f>
        <v>0</v>
      </c>
      <c r="BJ711" s="20" t="s">
        <v>22</v>
      </c>
      <c r="BK711" s="188">
        <f>ROUND(I711*H711,2)</f>
        <v>0</v>
      </c>
      <c r="BL711" s="20" t="s">
        <v>129</v>
      </c>
      <c r="BM711" s="187" t="s">
        <v>959</v>
      </c>
    </row>
    <row r="712" spans="1:65" s="2" customFormat="1" ht="11.25">
      <c r="A712" s="37"/>
      <c r="B712" s="38"/>
      <c r="C712" s="39"/>
      <c r="D712" s="189" t="s">
        <v>131</v>
      </c>
      <c r="E712" s="39"/>
      <c r="F712" s="190" t="s">
        <v>942</v>
      </c>
      <c r="G712" s="39"/>
      <c r="H712" s="39"/>
      <c r="I712" s="191"/>
      <c r="J712" s="39"/>
      <c r="K712" s="39"/>
      <c r="L712" s="42"/>
      <c r="M712" s="192"/>
      <c r="N712" s="193"/>
      <c r="O712" s="67"/>
      <c r="P712" s="67"/>
      <c r="Q712" s="67"/>
      <c r="R712" s="67"/>
      <c r="S712" s="67"/>
      <c r="T712" s="68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T712" s="20" t="s">
        <v>131</v>
      </c>
      <c r="AU712" s="20" t="s">
        <v>84</v>
      </c>
    </row>
    <row r="713" spans="1:65" s="2" customFormat="1" ht="11.25">
      <c r="A713" s="37"/>
      <c r="B713" s="38"/>
      <c r="C713" s="39"/>
      <c r="D713" s="194" t="s">
        <v>169</v>
      </c>
      <c r="E713" s="39"/>
      <c r="F713" s="195" t="s">
        <v>960</v>
      </c>
      <c r="G713" s="39"/>
      <c r="H713" s="39"/>
      <c r="I713" s="191"/>
      <c r="J713" s="39"/>
      <c r="K713" s="39"/>
      <c r="L713" s="42"/>
      <c r="M713" s="192"/>
      <c r="N713" s="193"/>
      <c r="O713" s="67"/>
      <c r="P713" s="67"/>
      <c r="Q713" s="67"/>
      <c r="R713" s="67"/>
      <c r="S713" s="67"/>
      <c r="T713" s="68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T713" s="20" t="s">
        <v>169</v>
      </c>
      <c r="AU713" s="20" t="s">
        <v>84</v>
      </c>
    </row>
    <row r="714" spans="1:65" s="13" customFormat="1" ht="11.25">
      <c r="B714" s="196"/>
      <c r="C714" s="197"/>
      <c r="D714" s="189" t="s">
        <v>171</v>
      </c>
      <c r="E714" s="198" t="s">
        <v>20</v>
      </c>
      <c r="F714" s="199" t="s">
        <v>961</v>
      </c>
      <c r="G714" s="197"/>
      <c r="H714" s="200">
        <v>1033.5150000000001</v>
      </c>
      <c r="I714" s="201"/>
      <c r="J714" s="197"/>
      <c r="K714" s="197"/>
      <c r="L714" s="202"/>
      <c r="M714" s="203"/>
      <c r="N714" s="204"/>
      <c r="O714" s="204"/>
      <c r="P714" s="204"/>
      <c r="Q714" s="204"/>
      <c r="R714" s="204"/>
      <c r="S714" s="204"/>
      <c r="T714" s="205"/>
      <c r="AT714" s="206" t="s">
        <v>171</v>
      </c>
      <c r="AU714" s="206" t="s">
        <v>84</v>
      </c>
      <c r="AV714" s="13" t="s">
        <v>84</v>
      </c>
      <c r="AW714" s="13" t="s">
        <v>35</v>
      </c>
      <c r="AX714" s="13" t="s">
        <v>22</v>
      </c>
      <c r="AY714" s="206" t="s">
        <v>123</v>
      </c>
    </row>
    <row r="715" spans="1:65" s="2" customFormat="1" ht="24.2" customHeight="1">
      <c r="A715" s="37"/>
      <c r="B715" s="38"/>
      <c r="C715" s="176" t="s">
        <v>962</v>
      </c>
      <c r="D715" s="176" t="s">
        <v>126</v>
      </c>
      <c r="E715" s="177" t="s">
        <v>963</v>
      </c>
      <c r="F715" s="178" t="s">
        <v>354</v>
      </c>
      <c r="G715" s="179" t="s">
        <v>352</v>
      </c>
      <c r="H715" s="180">
        <v>180.221</v>
      </c>
      <c r="I715" s="181"/>
      <c r="J715" s="182">
        <f>ROUND(I715*H715,2)</f>
        <v>0</v>
      </c>
      <c r="K715" s="178" t="s">
        <v>166</v>
      </c>
      <c r="L715" s="42"/>
      <c r="M715" s="183" t="s">
        <v>20</v>
      </c>
      <c r="N715" s="184" t="s">
        <v>45</v>
      </c>
      <c r="O715" s="67"/>
      <c r="P715" s="185">
        <f>O715*H715</f>
        <v>0</v>
      </c>
      <c r="Q715" s="185">
        <v>0</v>
      </c>
      <c r="R715" s="185">
        <f>Q715*H715</f>
        <v>0</v>
      </c>
      <c r="S715" s="185">
        <v>0</v>
      </c>
      <c r="T715" s="186">
        <f>S715*H715</f>
        <v>0</v>
      </c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R715" s="187" t="s">
        <v>129</v>
      </c>
      <c r="AT715" s="187" t="s">
        <v>126</v>
      </c>
      <c r="AU715" s="187" t="s">
        <v>84</v>
      </c>
      <c r="AY715" s="20" t="s">
        <v>123</v>
      </c>
      <c r="BE715" s="188">
        <f>IF(N715="základní",J715,0)</f>
        <v>0</v>
      </c>
      <c r="BF715" s="188">
        <f>IF(N715="snížená",J715,0)</f>
        <v>0</v>
      </c>
      <c r="BG715" s="188">
        <f>IF(N715="zákl. přenesená",J715,0)</f>
        <v>0</v>
      </c>
      <c r="BH715" s="188">
        <f>IF(N715="sníž. přenesená",J715,0)</f>
        <v>0</v>
      </c>
      <c r="BI715" s="188">
        <f>IF(N715="nulová",J715,0)</f>
        <v>0</v>
      </c>
      <c r="BJ715" s="20" t="s">
        <v>22</v>
      </c>
      <c r="BK715" s="188">
        <f>ROUND(I715*H715,2)</f>
        <v>0</v>
      </c>
      <c r="BL715" s="20" t="s">
        <v>129</v>
      </c>
      <c r="BM715" s="187" t="s">
        <v>964</v>
      </c>
    </row>
    <row r="716" spans="1:65" s="2" customFormat="1" ht="19.5">
      <c r="A716" s="37"/>
      <c r="B716" s="38"/>
      <c r="C716" s="39"/>
      <c r="D716" s="189" t="s">
        <v>131</v>
      </c>
      <c r="E716" s="39"/>
      <c r="F716" s="190" t="s">
        <v>354</v>
      </c>
      <c r="G716" s="39"/>
      <c r="H716" s="39"/>
      <c r="I716" s="191"/>
      <c r="J716" s="39"/>
      <c r="K716" s="39"/>
      <c r="L716" s="42"/>
      <c r="M716" s="192"/>
      <c r="N716" s="193"/>
      <c r="O716" s="67"/>
      <c r="P716" s="67"/>
      <c r="Q716" s="67"/>
      <c r="R716" s="67"/>
      <c r="S716" s="67"/>
      <c r="T716" s="68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T716" s="20" t="s">
        <v>131</v>
      </c>
      <c r="AU716" s="20" t="s">
        <v>84</v>
      </c>
    </row>
    <row r="717" spans="1:65" s="2" customFormat="1" ht="11.25">
      <c r="A717" s="37"/>
      <c r="B717" s="38"/>
      <c r="C717" s="39"/>
      <c r="D717" s="194" t="s">
        <v>169</v>
      </c>
      <c r="E717" s="39"/>
      <c r="F717" s="195" t="s">
        <v>965</v>
      </c>
      <c r="G717" s="39"/>
      <c r="H717" s="39"/>
      <c r="I717" s="191"/>
      <c r="J717" s="39"/>
      <c r="K717" s="39"/>
      <c r="L717" s="42"/>
      <c r="M717" s="192"/>
      <c r="N717" s="193"/>
      <c r="O717" s="67"/>
      <c r="P717" s="67"/>
      <c r="Q717" s="67"/>
      <c r="R717" s="67"/>
      <c r="S717" s="67"/>
      <c r="T717" s="68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T717" s="20" t="s">
        <v>169</v>
      </c>
      <c r="AU717" s="20" t="s">
        <v>84</v>
      </c>
    </row>
    <row r="718" spans="1:65" s="14" customFormat="1" ht="11.25">
      <c r="B718" s="207"/>
      <c r="C718" s="208"/>
      <c r="D718" s="189" t="s">
        <v>171</v>
      </c>
      <c r="E718" s="209" t="s">
        <v>20</v>
      </c>
      <c r="F718" s="210" t="s">
        <v>932</v>
      </c>
      <c r="G718" s="208"/>
      <c r="H718" s="209" t="s">
        <v>20</v>
      </c>
      <c r="I718" s="211"/>
      <c r="J718" s="208"/>
      <c r="K718" s="208"/>
      <c r="L718" s="212"/>
      <c r="M718" s="213"/>
      <c r="N718" s="214"/>
      <c r="O718" s="214"/>
      <c r="P718" s="214"/>
      <c r="Q718" s="214"/>
      <c r="R718" s="214"/>
      <c r="S718" s="214"/>
      <c r="T718" s="215"/>
      <c r="AT718" s="216" t="s">
        <v>171</v>
      </c>
      <c r="AU718" s="216" t="s">
        <v>84</v>
      </c>
      <c r="AV718" s="14" t="s">
        <v>22</v>
      </c>
      <c r="AW718" s="14" t="s">
        <v>35</v>
      </c>
      <c r="AX718" s="14" t="s">
        <v>74</v>
      </c>
      <c r="AY718" s="216" t="s">
        <v>123</v>
      </c>
    </row>
    <row r="719" spans="1:65" s="13" customFormat="1" ht="11.25">
      <c r="B719" s="196"/>
      <c r="C719" s="197"/>
      <c r="D719" s="189" t="s">
        <v>171</v>
      </c>
      <c r="E719" s="198" t="s">
        <v>20</v>
      </c>
      <c r="F719" s="199" t="s">
        <v>933</v>
      </c>
      <c r="G719" s="197"/>
      <c r="H719" s="200">
        <v>71.765000000000001</v>
      </c>
      <c r="I719" s="201"/>
      <c r="J719" s="197"/>
      <c r="K719" s="197"/>
      <c r="L719" s="202"/>
      <c r="M719" s="203"/>
      <c r="N719" s="204"/>
      <c r="O719" s="204"/>
      <c r="P719" s="204"/>
      <c r="Q719" s="204"/>
      <c r="R719" s="204"/>
      <c r="S719" s="204"/>
      <c r="T719" s="205"/>
      <c r="AT719" s="206" t="s">
        <v>171</v>
      </c>
      <c r="AU719" s="206" t="s">
        <v>84</v>
      </c>
      <c r="AV719" s="13" t="s">
        <v>84</v>
      </c>
      <c r="AW719" s="13" t="s">
        <v>35</v>
      </c>
      <c r="AX719" s="13" t="s">
        <v>74</v>
      </c>
      <c r="AY719" s="206" t="s">
        <v>123</v>
      </c>
    </row>
    <row r="720" spans="1:65" s="13" customFormat="1" ht="11.25">
      <c r="B720" s="196"/>
      <c r="C720" s="197"/>
      <c r="D720" s="189" t="s">
        <v>171</v>
      </c>
      <c r="E720" s="198" t="s">
        <v>20</v>
      </c>
      <c r="F720" s="199" t="s">
        <v>934</v>
      </c>
      <c r="G720" s="197"/>
      <c r="H720" s="200">
        <v>100.94499999999999</v>
      </c>
      <c r="I720" s="201"/>
      <c r="J720" s="197"/>
      <c r="K720" s="197"/>
      <c r="L720" s="202"/>
      <c r="M720" s="203"/>
      <c r="N720" s="204"/>
      <c r="O720" s="204"/>
      <c r="P720" s="204"/>
      <c r="Q720" s="204"/>
      <c r="R720" s="204"/>
      <c r="S720" s="204"/>
      <c r="T720" s="205"/>
      <c r="AT720" s="206" t="s">
        <v>171</v>
      </c>
      <c r="AU720" s="206" t="s">
        <v>84</v>
      </c>
      <c r="AV720" s="13" t="s">
        <v>84</v>
      </c>
      <c r="AW720" s="13" t="s">
        <v>35</v>
      </c>
      <c r="AX720" s="13" t="s">
        <v>74</v>
      </c>
      <c r="AY720" s="206" t="s">
        <v>123</v>
      </c>
    </row>
    <row r="721" spans="1:65" s="14" customFormat="1" ht="11.25">
      <c r="B721" s="207"/>
      <c r="C721" s="208"/>
      <c r="D721" s="189" t="s">
        <v>171</v>
      </c>
      <c r="E721" s="209" t="s">
        <v>20</v>
      </c>
      <c r="F721" s="210" t="s">
        <v>768</v>
      </c>
      <c r="G721" s="208"/>
      <c r="H721" s="209" t="s">
        <v>20</v>
      </c>
      <c r="I721" s="211"/>
      <c r="J721" s="208"/>
      <c r="K721" s="208"/>
      <c r="L721" s="212"/>
      <c r="M721" s="213"/>
      <c r="N721" s="214"/>
      <c r="O721" s="214"/>
      <c r="P721" s="214"/>
      <c r="Q721" s="214"/>
      <c r="R721" s="214"/>
      <c r="S721" s="214"/>
      <c r="T721" s="215"/>
      <c r="AT721" s="216" t="s">
        <v>171</v>
      </c>
      <c r="AU721" s="216" t="s">
        <v>84</v>
      </c>
      <c r="AV721" s="14" t="s">
        <v>22</v>
      </c>
      <c r="AW721" s="14" t="s">
        <v>35</v>
      </c>
      <c r="AX721" s="14" t="s">
        <v>74</v>
      </c>
      <c r="AY721" s="216" t="s">
        <v>123</v>
      </c>
    </row>
    <row r="722" spans="1:65" s="13" customFormat="1" ht="11.25">
      <c r="B722" s="196"/>
      <c r="C722" s="197"/>
      <c r="D722" s="189" t="s">
        <v>171</v>
      </c>
      <c r="E722" s="198" t="s">
        <v>20</v>
      </c>
      <c r="F722" s="199" t="s">
        <v>936</v>
      </c>
      <c r="G722" s="197"/>
      <c r="H722" s="200">
        <v>7.5110000000000001</v>
      </c>
      <c r="I722" s="201"/>
      <c r="J722" s="197"/>
      <c r="K722" s="197"/>
      <c r="L722" s="202"/>
      <c r="M722" s="203"/>
      <c r="N722" s="204"/>
      <c r="O722" s="204"/>
      <c r="P722" s="204"/>
      <c r="Q722" s="204"/>
      <c r="R722" s="204"/>
      <c r="S722" s="204"/>
      <c r="T722" s="205"/>
      <c r="AT722" s="206" t="s">
        <v>171</v>
      </c>
      <c r="AU722" s="206" t="s">
        <v>84</v>
      </c>
      <c r="AV722" s="13" t="s">
        <v>84</v>
      </c>
      <c r="AW722" s="13" t="s">
        <v>35</v>
      </c>
      <c r="AX722" s="13" t="s">
        <v>74</v>
      </c>
      <c r="AY722" s="206" t="s">
        <v>123</v>
      </c>
    </row>
    <row r="723" spans="1:65" s="15" customFormat="1" ht="11.25">
      <c r="B723" s="217"/>
      <c r="C723" s="218"/>
      <c r="D723" s="189" t="s">
        <v>171</v>
      </c>
      <c r="E723" s="219" t="s">
        <v>20</v>
      </c>
      <c r="F723" s="220" t="s">
        <v>206</v>
      </c>
      <c r="G723" s="218"/>
      <c r="H723" s="221">
        <v>180.221</v>
      </c>
      <c r="I723" s="222"/>
      <c r="J723" s="218"/>
      <c r="K723" s="218"/>
      <c r="L723" s="223"/>
      <c r="M723" s="224"/>
      <c r="N723" s="225"/>
      <c r="O723" s="225"/>
      <c r="P723" s="225"/>
      <c r="Q723" s="225"/>
      <c r="R723" s="225"/>
      <c r="S723" s="225"/>
      <c r="T723" s="226"/>
      <c r="AT723" s="227" t="s">
        <v>171</v>
      </c>
      <c r="AU723" s="227" t="s">
        <v>84</v>
      </c>
      <c r="AV723" s="15" t="s">
        <v>129</v>
      </c>
      <c r="AW723" s="15" t="s">
        <v>35</v>
      </c>
      <c r="AX723" s="15" t="s">
        <v>22</v>
      </c>
      <c r="AY723" s="227" t="s">
        <v>123</v>
      </c>
    </row>
    <row r="724" spans="1:65" s="2" customFormat="1" ht="24.2" customHeight="1">
      <c r="A724" s="37"/>
      <c r="B724" s="38"/>
      <c r="C724" s="176" t="s">
        <v>966</v>
      </c>
      <c r="D724" s="176" t="s">
        <v>126</v>
      </c>
      <c r="E724" s="177" t="s">
        <v>967</v>
      </c>
      <c r="F724" s="178" t="s">
        <v>968</v>
      </c>
      <c r="G724" s="179" t="s">
        <v>352</v>
      </c>
      <c r="H724" s="180">
        <v>3.0049999999999999</v>
      </c>
      <c r="I724" s="181"/>
      <c r="J724" s="182">
        <f>ROUND(I724*H724,2)</f>
        <v>0</v>
      </c>
      <c r="K724" s="178" t="s">
        <v>166</v>
      </c>
      <c r="L724" s="42"/>
      <c r="M724" s="183" t="s">
        <v>20</v>
      </c>
      <c r="N724" s="184" t="s">
        <v>45</v>
      </c>
      <c r="O724" s="67"/>
      <c r="P724" s="185">
        <f>O724*H724</f>
        <v>0</v>
      </c>
      <c r="Q724" s="185">
        <v>0</v>
      </c>
      <c r="R724" s="185">
        <f>Q724*H724</f>
        <v>0</v>
      </c>
      <c r="S724" s="185">
        <v>0</v>
      </c>
      <c r="T724" s="186">
        <f>S724*H724</f>
        <v>0</v>
      </c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R724" s="187" t="s">
        <v>129</v>
      </c>
      <c r="AT724" s="187" t="s">
        <v>126</v>
      </c>
      <c r="AU724" s="187" t="s">
        <v>84</v>
      </c>
      <c r="AY724" s="20" t="s">
        <v>123</v>
      </c>
      <c r="BE724" s="188">
        <f>IF(N724="základní",J724,0)</f>
        <v>0</v>
      </c>
      <c r="BF724" s="188">
        <f>IF(N724="snížená",J724,0)</f>
        <v>0</v>
      </c>
      <c r="BG724" s="188">
        <f>IF(N724="zákl. přenesená",J724,0)</f>
        <v>0</v>
      </c>
      <c r="BH724" s="188">
        <f>IF(N724="sníž. přenesená",J724,0)</f>
        <v>0</v>
      </c>
      <c r="BI724" s="188">
        <f>IF(N724="nulová",J724,0)</f>
        <v>0</v>
      </c>
      <c r="BJ724" s="20" t="s">
        <v>22</v>
      </c>
      <c r="BK724" s="188">
        <f>ROUND(I724*H724,2)</f>
        <v>0</v>
      </c>
      <c r="BL724" s="20" t="s">
        <v>129</v>
      </c>
      <c r="BM724" s="187" t="s">
        <v>969</v>
      </c>
    </row>
    <row r="725" spans="1:65" s="2" customFormat="1" ht="19.5">
      <c r="A725" s="37"/>
      <c r="B725" s="38"/>
      <c r="C725" s="39"/>
      <c r="D725" s="189" t="s">
        <v>131</v>
      </c>
      <c r="E725" s="39"/>
      <c r="F725" s="190" t="s">
        <v>970</v>
      </c>
      <c r="G725" s="39"/>
      <c r="H725" s="39"/>
      <c r="I725" s="191"/>
      <c r="J725" s="39"/>
      <c r="K725" s="39"/>
      <c r="L725" s="42"/>
      <c r="M725" s="192"/>
      <c r="N725" s="193"/>
      <c r="O725" s="67"/>
      <c r="P725" s="67"/>
      <c r="Q725" s="67"/>
      <c r="R725" s="67"/>
      <c r="S725" s="67"/>
      <c r="T725" s="68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T725" s="20" t="s">
        <v>131</v>
      </c>
      <c r="AU725" s="20" t="s">
        <v>84</v>
      </c>
    </row>
    <row r="726" spans="1:65" s="2" customFormat="1" ht="11.25">
      <c r="A726" s="37"/>
      <c r="B726" s="38"/>
      <c r="C726" s="39"/>
      <c r="D726" s="194" t="s">
        <v>169</v>
      </c>
      <c r="E726" s="39"/>
      <c r="F726" s="195" t="s">
        <v>971</v>
      </c>
      <c r="G726" s="39"/>
      <c r="H726" s="39"/>
      <c r="I726" s="191"/>
      <c r="J726" s="39"/>
      <c r="K726" s="39"/>
      <c r="L726" s="42"/>
      <c r="M726" s="192"/>
      <c r="N726" s="193"/>
      <c r="O726" s="67"/>
      <c r="P726" s="67"/>
      <c r="Q726" s="67"/>
      <c r="R726" s="67"/>
      <c r="S726" s="67"/>
      <c r="T726" s="68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T726" s="20" t="s">
        <v>169</v>
      </c>
      <c r="AU726" s="20" t="s">
        <v>84</v>
      </c>
    </row>
    <row r="727" spans="1:65" s="14" customFormat="1" ht="11.25">
      <c r="B727" s="207"/>
      <c r="C727" s="208"/>
      <c r="D727" s="189" t="s">
        <v>171</v>
      </c>
      <c r="E727" s="209" t="s">
        <v>20</v>
      </c>
      <c r="F727" s="210" t="s">
        <v>953</v>
      </c>
      <c r="G727" s="208"/>
      <c r="H727" s="209" t="s">
        <v>20</v>
      </c>
      <c r="I727" s="211"/>
      <c r="J727" s="208"/>
      <c r="K727" s="208"/>
      <c r="L727" s="212"/>
      <c r="M727" s="213"/>
      <c r="N727" s="214"/>
      <c r="O727" s="214"/>
      <c r="P727" s="214"/>
      <c r="Q727" s="214"/>
      <c r="R727" s="214"/>
      <c r="S727" s="214"/>
      <c r="T727" s="215"/>
      <c r="AT727" s="216" t="s">
        <v>171</v>
      </c>
      <c r="AU727" s="216" t="s">
        <v>84</v>
      </c>
      <c r="AV727" s="14" t="s">
        <v>22</v>
      </c>
      <c r="AW727" s="14" t="s">
        <v>35</v>
      </c>
      <c r="AX727" s="14" t="s">
        <v>74</v>
      </c>
      <c r="AY727" s="216" t="s">
        <v>123</v>
      </c>
    </row>
    <row r="728" spans="1:65" s="13" customFormat="1" ht="11.25">
      <c r="B728" s="196"/>
      <c r="C728" s="197"/>
      <c r="D728" s="189" t="s">
        <v>171</v>
      </c>
      <c r="E728" s="198" t="s">
        <v>20</v>
      </c>
      <c r="F728" s="199" t="s">
        <v>954</v>
      </c>
      <c r="G728" s="197"/>
      <c r="H728" s="200">
        <v>1.845</v>
      </c>
      <c r="I728" s="201"/>
      <c r="J728" s="197"/>
      <c r="K728" s="197"/>
      <c r="L728" s="202"/>
      <c r="M728" s="203"/>
      <c r="N728" s="204"/>
      <c r="O728" s="204"/>
      <c r="P728" s="204"/>
      <c r="Q728" s="204"/>
      <c r="R728" s="204"/>
      <c r="S728" s="204"/>
      <c r="T728" s="205"/>
      <c r="AT728" s="206" t="s">
        <v>171</v>
      </c>
      <c r="AU728" s="206" t="s">
        <v>84</v>
      </c>
      <c r="AV728" s="13" t="s">
        <v>84</v>
      </c>
      <c r="AW728" s="13" t="s">
        <v>35</v>
      </c>
      <c r="AX728" s="13" t="s">
        <v>74</v>
      </c>
      <c r="AY728" s="206" t="s">
        <v>123</v>
      </c>
    </row>
    <row r="729" spans="1:65" s="13" customFormat="1" ht="11.25">
      <c r="B729" s="196"/>
      <c r="C729" s="197"/>
      <c r="D729" s="189" t="s">
        <v>171</v>
      </c>
      <c r="E729" s="198" t="s">
        <v>20</v>
      </c>
      <c r="F729" s="199" t="s">
        <v>955</v>
      </c>
      <c r="G729" s="197"/>
      <c r="H729" s="200">
        <v>1.1599999999999999</v>
      </c>
      <c r="I729" s="201"/>
      <c r="J729" s="197"/>
      <c r="K729" s="197"/>
      <c r="L729" s="202"/>
      <c r="M729" s="203"/>
      <c r="N729" s="204"/>
      <c r="O729" s="204"/>
      <c r="P729" s="204"/>
      <c r="Q729" s="204"/>
      <c r="R729" s="204"/>
      <c r="S729" s="204"/>
      <c r="T729" s="205"/>
      <c r="AT729" s="206" t="s">
        <v>171</v>
      </c>
      <c r="AU729" s="206" t="s">
        <v>84</v>
      </c>
      <c r="AV729" s="13" t="s">
        <v>84</v>
      </c>
      <c r="AW729" s="13" t="s">
        <v>35</v>
      </c>
      <c r="AX729" s="13" t="s">
        <v>74</v>
      </c>
      <c r="AY729" s="206" t="s">
        <v>123</v>
      </c>
    </row>
    <row r="730" spans="1:65" s="15" customFormat="1" ht="11.25">
      <c r="B730" s="217"/>
      <c r="C730" s="218"/>
      <c r="D730" s="189" t="s">
        <v>171</v>
      </c>
      <c r="E730" s="219" t="s">
        <v>20</v>
      </c>
      <c r="F730" s="220" t="s">
        <v>206</v>
      </c>
      <c r="G730" s="218"/>
      <c r="H730" s="221">
        <v>3.0049999999999999</v>
      </c>
      <c r="I730" s="222"/>
      <c r="J730" s="218"/>
      <c r="K730" s="218"/>
      <c r="L730" s="223"/>
      <c r="M730" s="224"/>
      <c r="N730" s="225"/>
      <c r="O730" s="225"/>
      <c r="P730" s="225"/>
      <c r="Q730" s="225"/>
      <c r="R730" s="225"/>
      <c r="S730" s="225"/>
      <c r="T730" s="226"/>
      <c r="AT730" s="227" t="s">
        <v>171</v>
      </c>
      <c r="AU730" s="227" t="s">
        <v>84</v>
      </c>
      <c r="AV730" s="15" t="s">
        <v>129</v>
      </c>
      <c r="AW730" s="15" t="s">
        <v>35</v>
      </c>
      <c r="AX730" s="15" t="s">
        <v>22</v>
      </c>
      <c r="AY730" s="227" t="s">
        <v>123</v>
      </c>
    </row>
    <row r="731" spans="1:65" s="2" customFormat="1" ht="24.2" customHeight="1">
      <c r="A731" s="37"/>
      <c r="B731" s="38"/>
      <c r="C731" s="176" t="s">
        <v>972</v>
      </c>
      <c r="D731" s="176" t="s">
        <v>126</v>
      </c>
      <c r="E731" s="177" t="s">
        <v>973</v>
      </c>
      <c r="F731" s="178" t="s">
        <v>974</v>
      </c>
      <c r="G731" s="179" t="s">
        <v>352</v>
      </c>
      <c r="H731" s="180">
        <v>209.62299999999999</v>
      </c>
      <c r="I731" s="181"/>
      <c r="J731" s="182">
        <f>ROUND(I731*H731,2)</f>
        <v>0</v>
      </c>
      <c r="K731" s="178" t="s">
        <v>166</v>
      </c>
      <c r="L731" s="42"/>
      <c r="M731" s="183" t="s">
        <v>20</v>
      </c>
      <c r="N731" s="184" t="s">
        <v>45</v>
      </c>
      <c r="O731" s="67"/>
      <c r="P731" s="185">
        <f>O731*H731</f>
        <v>0</v>
      </c>
      <c r="Q731" s="185">
        <v>0</v>
      </c>
      <c r="R731" s="185">
        <f>Q731*H731</f>
        <v>0</v>
      </c>
      <c r="S731" s="185">
        <v>0</v>
      </c>
      <c r="T731" s="186">
        <f>S731*H731</f>
        <v>0</v>
      </c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R731" s="187" t="s">
        <v>129</v>
      </c>
      <c r="AT731" s="187" t="s">
        <v>126</v>
      </c>
      <c r="AU731" s="187" t="s">
        <v>84</v>
      </c>
      <c r="AY731" s="20" t="s">
        <v>123</v>
      </c>
      <c r="BE731" s="188">
        <f>IF(N731="základní",J731,0)</f>
        <v>0</v>
      </c>
      <c r="BF731" s="188">
        <f>IF(N731="snížená",J731,0)</f>
        <v>0</v>
      </c>
      <c r="BG731" s="188">
        <f>IF(N731="zákl. přenesená",J731,0)</f>
        <v>0</v>
      </c>
      <c r="BH731" s="188">
        <f>IF(N731="sníž. přenesená",J731,0)</f>
        <v>0</v>
      </c>
      <c r="BI731" s="188">
        <f>IF(N731="nulová",J731,0)</f>
        <v>0</v>
      </c>
      <c r="BJ731" s="20" t="s">
        <v>22</v>
      </c>
      <c r="BK731" s="188">
        <f>ROUND(I731*H731,2)</f>
        <v>0</v>
      </c>
      <c r="BL731" s="20" t="s">
        <v>129</v>
      </c>
      <c r="BM731" s="187" t="s">
        <v>975</v>
      </c>
    </row>
    <row r="732" spans="1:65" s="2" customFormat="1" ht="19.5">
      <c r="A732" s="37"/>
      <c r="B732" s="38"/>
      <c r="C732" s="39"/>
      <c r="D732" s="189" t="s">
        <v>131</v>
      </c>
      <c r="E732" s="39"/>
      <c r="F732" s="190" t="s">
        <v>974</v>
      </c>
      <c r="G732" s="39"/>
      <c r="H732" s="39"/>
      <c r="I732" s="191"/>
      <c r="J732" s="39"/>
      <c r="K732" s="39"/>
      <c r="L732" s="42"/>
      <c r="M732" s="192"/>
      <c r="N732" s="193"/>
      <c r="O732" s="67"/>
      <c r="P732" s="67"/>
      <c r="Q732" s="67"/>
      <c r="R732" s="67"/>
      <c r="S732" s="67"/>
      <c r="T732" s="68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T732" s="20" t="s">
        <v>131</v>
      </c>
      <c r="AU732" s="20" t="s">
        <v>84</v>
      </c>
    </row>
    <row r="733" spans="1:65" s="2" customFormat="1" ht="11.25">
      <c r="A733" s="37"/>
      <c r="B733" s="38"/>
      <c r="C733" s="39"/>
      <c r="D733" s="194" t="s">
        <v>169</v>
      </c>
      <c r="E733" s="39"/>
      <c r="F733" s="195" t="s">
        <v>976</v>
      </c>
      <c r="G733" s="39"/>
      <c r="H733" s="39"/>
      <c r="I733" s="191"/>
      <c r="J733" s="39"/>
      <c r="K733" s="39"/>
      <c r="L733" s="42"/>
      <c r="M733" s="192"/>
      <c r="N733" s="193"/>
      <c r="O733" s="67"/>
      <c r="P733" s="67"/>
      <c r="Q733" s="67"/>
      <c r="R733" s="67"/>
      <c r="S733" s="67"/>
      <c r="T733" s="68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T733" s="20" t="s">
        <v>169</v>
      </c>
      <c r="AU733" s="20" t="s">
        <v>84</v>
      </c>
    </row>
    <row r="734" spans="1:65" s="14" customFormat="1" ht="11.25">
      <c r="B734" s="207"/>
      <c r="C734" s="208"/>
      <c r="D734" s="189" t="s">
        <v>171</v>
      </c>
      <c r="E734" s="209" t="s">
        <v>20</v>
      </c>
      <c r="F734" s="210" t="s">
        <v>932</v>
      </c>
      <c r="G734" s="208"/>
      <c r="H734" s="209" t="s">
        <v>20</v>
      </c>
      <c r="I734" s="211"/>
      <c r="J734" s="208"/>
      <c r="K734" s="208"/>
      <c r="L734" s="212"/>
      <c r="M734" s="213"/>
      <c r="N734" s="214"/>
      <c r="O734" s="214"/>
      <c r="P734" s="214"/>
      <c r="Q734" s="214"/>
      <c r="R734" s="214"/>
      <c r="S734" s="214"/>
      <c r="T734" s="215"/>
      <c r="AT734" s="216" t="s">
        <v>171</v>
      </c>
      <c r="AU734" s="216" t="s">
        <v>84</v>
      </c>
      <c r="AV734" s="14" t="s">
        <v>22</v>
      </c>
      <c r="AW734" s="14" t="s">
        <v>35</v>
      </c>
      <c r="AX734" s="14" t="s">
        <v>74</v>
      </c>
      <c r="AY734" s="216" t="s">
        <v>123</v>
      </c>
    </row>
    <row r="735" spans="1:65" s="13" customFormat="1" ht="11.25">
      <c r="B735" s="196"/>
      <c r="C735" s="197"/>
      <c r="D735" s="189" t="s">
        <v>171</v>
      </c>
      <c r="E735" s="198" t="s">
        <v>20</v>
      </c>
      <c r="F735" s="199" t="s">
        <v>935</v>
      </c>
      <c r="G735" s="197"/>
      <c r="H735" s="200">
        <v>63.171999999999997</v>
      </c>
      <c r="I735" s="201"/>
      <c r="J735" s="197"/>
      <c r="K735" s="197"/>
      <c r="L735" s="202"/>
      <c r="M735" s="203"/>
      <c r="N735" s="204"/>
      <c r="O735" s="204"/>
      <c r="P735" s="204"/>
      <c r="Q735" s="204"/>
      <c r="R735" s="204"/>
      <c r="S735" s="204"/>
      <c r="T735" s="205"/>
      <c r="AT735" s="206" t="s">
        <v>171</v>
      </c>
      <c r="AU735" s="206" t="s">
        <v>84</v>
      </c>
      <c r="AV735" s="13" t="s">
        <v>84</v>
      </c>
      <c r="AW735" s="13" t="s">
        <v>35</v>
      </c>
      <c r="AX735" s="13" t="s">
        <v>74</v>
      </c>
      <c r="AY735" s="206" t="s">
        <v>123</v>
      </c>
    </row>
    <row r="736" spans="1:65" s="13" customFormat="1" ht="11.25">
      <c r="B736" s="196"/>
      <c r="C736" s="197"/>
      <c r="D736" s="189" t="s">
        <v>171</v>
      </c>
      <c r="E736" s="198" t="s">
        <v>20</v>
      </c>
      <c r="F736" s="199" t="s">
        <v>977</v>
      </c>
      <c r="G736" s="197"/>
      <c r="H736" s="200">
        <v>141.791</v>
      </c>
      <c r="I736" s="201"/>
      <c r="J736" s="197"/>
      <c r="K736" s="197"/>
      <c r="L736" s="202"/>
      <c r="M736" s="203"/>
      <c r="N736" s="204"/>
      <c r="O736" s="204"/>
      <c r="P736" s="204"/>
      <c r="Q736" s="204"/>
      <c r="R736" s="204"/>
      <c r="S736" s="204"/>
      <c r="T736" s="205"/>
      <c r="AT736" s="206" t="s">
        <v>171</v>
      </c>
      <c r="AU736" s="206" t="s">
        <v>84</v>
      </c>
      <c r="AV736" s="13" t="s">
        <v>84</v>
      </c>
      <c r="AW736" s="13" t="s">
        <v>35</v>
      </c>
      <c r="AX736" s="13" t="s">
        <v>74</v>
      </c>
      <c r="AY736" s="206" t="s">
        <v>123</v>
      </c>
    </row>
    <row r="737" spans="1:65" s="14" customFormat="1" ht="11.25">
      <c r="B737" s="207"/>
      <c r="C737" s="208"/>
      <c r="D737" s="189" t="s">
        <v>171</v>
      </c>
      <c r="E737" s="209" t="s">
        <v>20</v>
      </c>
      <c r="F737" s="210" t="s">
        <v>768</v>
      </c>
      <c r="G737" s="208"/>
      <c r="H737" s="209" t="s">
        <v>20</v>
      </c>
      <c r="I737" s="211"/>
      <c r="J737" s="208"/>
      <c r="K737" s="208"/>
      <c r="L737" s="212"/>
      <c r="M737" s="213"/>
      <c r="N737" s="214"/>
      <c r="O737" s="214"/>
      <c r="P737" s="214"/>
      <c r="Q737" s="214"/>
      <c r="R737" s="214"/>
      <c r="S737" s="214"/>
      <c r="T737" s="215"/>
      <c r="AT737" s="216" t="s">
        <v>171</v>
      </c>
      <c r="AU737" s="216" t="s">
        <v>84</v>
      </c>
      <c r="AV737" s="14" t="s">
        <v>22</v>
      </c>
      <c r="AW737" s="14" t="s">
        <v>35</v>
      </c>
      <c r="AX737" s="14" t="s">
        <v>74</v>
      </c>
      <c r="AY737" s="216" t="s">
        <v>123</v>
      </c>
    </row>
    <row r="738" spans="1:65" s="13" customFormat="1" ht="11.25">
      <c r="B738" s="196"/>
      <c r="C738" s="197"/>
      <c r="D738" s="189" t="s">
        <v>171</v>
      </c>
      <c r="E738" s="198" t="s">
        <v>20</v>
      </c>
      <c r="F738" s="199" t="s">
        <v>937</v>
      </c>
      <c r="G738" s="197"/>
      <c r="H738" s="200">
        <v>1.8109999999999999</v>
      </c>
      <c r="I738" s="201"/>
      <c r="J738" s="197"/>
      <c r="K738" s="197"/>
      <c r="L738" s="202"/>
      <c r="M738" s="203"/>
      <c r="N738" s="204"/>
      <c r="O738" s="204"/>
      <c r="P738" s="204"/>
      <c r="Q738" s="204"/>
      <c r="R738" s="204"/>
      <c r="S738" s="204"/>
      <c r="T738" s="205"/>
      <c r="AT738" s="206" t="s">
        <v>171</v>
      </c>
      <c r="AU738" s="206" t="s">
        <v>84</v>
      </c>
      <c r="AV738" s="13" t="s">
        <v>84</v>
      </c>
      <c r="AW738" s="13" t="s">
        <v>35</v>
      </c>
      <c r="AX738" s="13" t="s">
        <v>74</v>
      </c>
      <c r="AY738" s="206" t="s">
        <v>123</v>
      </c>
    </row>
    <row r="739" spans="1:65" s="13" customFormat="1" ht="11.25">
      <c r="B739" s="196"/>
      <c r="C739" s="197"/>
      <c r="D739" s="189" t="s">
        <v>171</v>
      </c>
      <c r="E739" s="198" t="s">
        <v>20</v>
      </c>
      <c r="F739" s="199" t="s">
        <v>978</v>
      </c>
      <c r="G739" s="197"/>
      <c r="H739" s="200">
        <v>2.8490000000000002</v>
      </c>
      <c r="I739" s="201"/>
      <c r="J739" s="197"/>
      <c r="K739" s="197"/>
      <c r="L739" s="202"/>
      <c r="M739" s="203"/>
      <c r="N739" s="204"/>
      <c r="O739" s="204"/>
      <c r="P739" s="204"/>
      <c r="Q739" s="204"/>
      <c r="R739" s="204"/>
      <c r="S739" s="204"/>
      <c r="T739" s="205"/>
      <c r="AT739" s="206" t="s">
        <v>171</v>
      </c>
      <c r="AU739" s="206" t="s">
        <v>84</v>
      </c>
      <c r="AV739" s="13" t="s">
        <v>84</v>
      </c>
      <c r="AW739" s="13" t="s">
        <v>35</v>
      </c>
      <c r="AX739" s="13" t="s">
        <v>74</v>
      </c>
      <c r="AY739" s="206" t="s">
        <v>123</v>
      </c>
    </row>
    <row r="740" spans="1:65" s="15" customFormat="1" ht="11.25">
      <c r="B740" s="217"/>
      <c r="C740" s="218"/>
      <c r="D740" s="189" t="s">
        <v>171</v>
      </c>
      <c r="E740" s="219" t="s">
        <v>20</v>
      </c>
      <c r="F740" s="220" t="s">
        <v>206</v>
      </c>
      <c r="G740" s="218"/>
      <c r="H740" s="221">
        <v>209.62299999999999</v>
      </c>
      <c r="I740" s="222"/>
      <c r="J740" s="218"/>
      <c r="K740" s="218"/>
      <c r="L740" s="223"/>
      <c r="M740" s="224"/>
      <c r="N740" s="225"/>
      <c r="O740" s="225"/>
      <c r="P740" s="225"/>
      <c r="Q740" s="225"/>
      <c r="R740" s="225"/>
      <c r="S740" s="225"/>
      <c r="T740" s="226"/>
      <c r="AT740" s="227" t="s">
        <v>171</v>
      </c>
      <c r="AU740" s="227" t="s">
        <v>84</v>
      </c>
      <c r="AV740" s="15" t="s">
        <v>129</v>
      </c>
      <c r="AW740" s="15" t="s">
        <v>35</v>
      </c>
      <c r="AX740" s="15" t="s">
        <v>22</v>
      </c>
      <c r="AY740" s="227" t="s">
        <v>123</v>
      </c>
    </row>
    <row r="741" spans="1:65" s="12" customFormat="1" ht="22.9" customHeight="1">
      <c r="B741" s="160"/>
      <c r="C741" s="161"/>
      <c r="D741" s="162" t="s">
        <v>73</v>
      </c>
      <c r="E741" s="174" t="s">
        <v>979</v>
      </c>
      <c r="F741" s="174" t="s">
        <v>979</v>
      </c>
      <c r="G741" s="161"/>
      <c r="H741" s="161"/>
      <c r="I741" s="164"/>
      <c r="J741" s="175">
        <f>BK741</f>
        <v>0</v>
      </c>
      <c r="K741" s="161"/>
      <c r="L741" s="166"/>
      <c r="M741" s="167"/>
      <c r="N741" s="168"/>
      <c r="O741" s="168"/>
      <c r="P741" s="169">
        <f>SUM(P742:P752)</f>
        <v>0</v>
      </c>
      <c r="Q741" s="168"/>
      <c r="R741" s="169">
        <f>SUM(R742:R752)</f>
        <v>0</v>
      </c>
      <c r="S741" s="168"/>
      <c r="T741" s="170">
        <f>SUM(T742:T752)</f>
        <v>0</v>
      </c>
      <c r="AR741" s="171" t="s">
        <v>22</v>
      </c>
      <c r="AT741" s="172" t="s">
        <v>73</v>
      </c>
      <c r="AU741" s="172" t="s">
        <v>22</v>
      </c>
      <c r="AY741" s="171" t="s">
        <v>123</v>
      </c>
      <c r="BK741" s="173">
        <f>SUM(BK742:BK752)</f>
        <v>0</v>
      </c>
    </row>
    <row r="742" spans="1:65" s="2" customFormat="1" ht="16.5" customHeight="1">
      <c r="A742" s="37"/>
      <c r="B742" s="38"/>
      <c r="C742" s="176" t="s">
        <v>980</v>
      </c>
      <c r="D742" s="176" t="s">
        <v>126</v>
      </c>
      <c r="E742" s="177" t="s">
        <v>981</v>
      </c>
      <c r="F742" s="178" t="s">
        <v>982</v>
      </c>
      <c r="G742" s="179" t="s">
        <v>160</v>
      </c>
      <c r="H742" s="180">
        <v>1</v>
      </c>
      <c r="I742" s="181"/>
      <c r="J742" s="182">
        <f>ROUND(I742*H742,2)</f>
        <v>0</v>
      </c>
      <c r="K742" s="178" t="s">
        <v>20</v>
      </c>
      <c r="L742" s="42"/>
      <c r="M742" s="183" t="s">
        <v>20</v>
      </c>
      <c r="N742" s="184" t="s">
        <v>45</v>
      </c>
      <c r="O742" s="67"/>
      <c r="P742" s="185">
        <f>O742*H742</f>
        <v>0</v>
      </c>
      <c r="Q742" s="185">
        <v>0</v>
      </c>
      <c r="R742" s="185">
        <f>Q742*H742</f>
        <v>0</v>
      </c>
      <c r="S742" s="185">
        <v>0</v>
      </c>
      <c r="T742" s="186">
        <f>S742*H742</f>
        <v>0</v>
      </c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R742" s="187" t="s">
        <v>129</v>
      </c>
      <c r="AT742" s="187" t="s">
        <v>126</v>
      </c>
      <c r="AU742" s="187" t="s">
        <v>84</v>
      </c>
      <c r="AY742" s="20" t="s">
        <v>123</v>
      </c>
      <c r="BE742" s="188">
        <f>IF(N742="základní",J742,0)</f>
        <v>0</v>
      </c>
      <c r="BF742" s="188">
        <f>IF(N742="snížená",J742,0)</f>
        <v>0</v>
      </c>
      <c r="BG742" s="188">
        <f>IF(N742="zákl. přenesená",J742,0)</f>
        <v>0</v>
      </c>
      <c r="BH742" s="188">
        <f>IF(N742="sníž. přenesená",J742,0)</f>
        <v>0</v>
      </c>
      <c r="BI742" s="188">
        <f>IF(N742="nulová",J742,0)</f>
        <v>0</v>
      </c>
      <c r="BJ742" s="20" t="s">
        <v>22</v>
      </c>
      <c r="BK742" s="188">
        <f>ROUND(I742*H742,2)</f>
        <v>0</v>
      </c>
      <c r="BL742" s="20" t="s">
        <v>129</v>
      </c>
      <c r="BM742" s="187" t="s">
        <v>983</v>
      </c>
    </row>
    <row r="743" spans="1:65" s="2" customFormat="1" ht="24.2" customHeight="1">
      <c r="A743" s="37"/>
      <c r="B743" s="38"/>
      <c r="C743" s="176" t="s">
        <v>984</v>
      </c>
      <c r="D743" s="176" t="s">
        <v>126</v>
      </c>
      <c r="E743" s="177" t="s">
        <v>985</v>
      </c>
      <c r="F743" s="178" t="s">
        <v>986</v>
      </c>
      <c r="G743" s="179" t="s">
        <v>184</v>
      </c>
      <c r="H743" s="180">
        <v>16.100000000000001</v>
      </c>
      <c r="I743" s="181"/>
      <c r="J743" s="182">
        <f>ROUND(I743*H743,2)</f>
        <v>0</v>
      </c>
      <c r="K743" s="178" t="s">
        <v>20</v>
      </c>
      <c r="L743" s="42"/>
      <c r="M743" s="183" t="s">
        <v>20</v>
      </c>
      <c r="N743" s="184" t="s">
        <v>45</v>
      </c>
      <c r="O743" s="67"/>
      <c r="P743" s="185">
        <f>O743*H743</f>
        <v>0</v>
      </c>
      <c r="Q743" s="185">
        <v>0</v>
      </c>
      <c r="R743" s="185">
        <f>Q743*H743</f>
        <v>0</v>
      </c>
      <c r="S743" s="185">
        <v>0</v>
      </c>
      <c r="T743" s="186">
        <f>S743*H743</f>
        <v>0</v>
      </c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R743" s="187" t="s">
        <v>129</v>
      </c>
      <c r="AT743" s="187" t="s">
        <v>126</v>
      </c>
      <c r="AU743" s="187" t="s">
        <v>84</v>
      </c>
      <c r="AY743" s="20" t="s">
        <v>123</v>
      </c>
      <c r="BE743" s="188">
        <f>IF(N743="základní",J743,0)</f>
        <v>0</v>
      </c>
      <c r="BF743" s="188">
        <f>IF(N743="snížená",J743,0)</f>
        <v>0</v>
      </c>
      <c r="BG743" s="188">
        <f>IF(N743="zákl. přenesená",J743,0)</f>
        <v>0</v>
      </c>
      <c r="BH743" s="188">
        <f>IF(N743="sníž. přenesená",J743,0)</f>
        <v>0</v>
      </c>
      <c r="BI743" s="188">
        <f>IF(N743="nulová",J743,0)</f>
        <v>0</v>
      </c>
      <c r="BJ743" s="20" t="s">
        <v>22</v>
      </c>
      <c r="BK743" s="188">
        <f>ROUND(I743*H743,2)</f>
        <v>0</v>
      </c>
      <c r="BL743" s="20" t="s">
        <v>129</v>
      </c>
      <c r="BM743" s="187" t="s">
        <v>987</v>
      </c>
    </row>
    <row r="744" spans="1:65" s="14" customFormat="1" ht="11.25">
      <c r="B744" s="207"/>
      <c r="C744" s="208"/>
      <c r="D744" s="189" t="s">
        <v>171</v>
      </c>
      <c r="E744" s="209" t="s">
        <v>20</v>
      </c>
      <c r="F744" s="210" t="s">
        <v>988</v>
      </c>
      <c r="G744" s="208"/>
      <c r="H744" s="209" t="s">
        <v>20</v>
      </c>
      <c r="I744" s="211"/>
      <c r="J744" s="208"/>
      <c r="K744" s="208"/>
      <c r="L744" s="212"/>
      <c r="M744" s="213"/>
      <c r="N744" s="214"/>
      <c r="O744" s="214"/>
      <c r="P744" s="214"/>
      <c r="Q744" s="214"/>
      <c r="R744" s="214"/>
      <c r="S744" s="214"/>
      <c r="T744" s="215"/>
      <c r="AT744" s="216" t="s">
        <v>171</v>
      </c>
      <c r="AU744" s="216" t="s">
        <v>84</v>
      </c>
      <c r="AV744" s="14" t="s">
        <v>22</v>
      </c>
      <c r="AW744" s="14" t="s">
        <v>35</v>
      </c>
      <c r="AX744" s="14" t="s">
        <v>74</v>
      </c>
      <c r="AY744" s="216" t="s">
        <v>123</v>
      </c>
    </row>
    <row r="745" spans="1:65" s="13" customFormat="1" ht="11.25">
      <c r="B745" s="196"/>
      <c r="C745" s="197"/>
      <c r="D745" s="189" t="s">
        <v>171</v>
      </c>
      <c r="E745" s="198" t="s">
        <v>20</v>
      </c>
      <c r="F745" s="199" t="s">
        <v>989</v>
      </c>
      <c r="G745" s="197"/>
      <c r="H745" s="200">
        <v>16.100000000000001</v>
      </c>
      <c r="I745" s="201"/>
      <c r="J745" s="197"/>
      <c r="K745" s="197"/>
      <c r="L745" s="202"/>
      <c r="M745" s="203"/>
      <c r="N745" s="204"/>
      <c r="O745" s="204"/>
      <c r="P745" s="204"/>
      <c r="Q745" s="204"/>
      <c r="R745" s="204"/>
      <c r="S745" s="204"/>
      <c r="T745" s="205"/>
      <c r="AT745" s="206" t="s">
        <v>171</v>
      </c>
      <c r="AU745" s="206" t="s">
        <v>84</v>
      </c>
      <c r="AV745" s="13" t="s">
        <v>84</v>
      </c>
      <c r="AW745" s="13" t="s">
        <v>35</v>
      </c>
      <c r="AX745" s="13" t="s">
        <v>22</v>
      </c>
      <c r="AY745" s="206" t="s">
        <v>123</v>
      </c>
    </row>
    <row r="746" spans="1:65" s="2" customFormat="1" ht="21.75" customHeight="1">
      <c r="A746" s="37"/>
      <c r="B746" s="38"/>
      <c r="C746" s="176" t="s">
        <v>990</v>
      </c>
      <c r="D746" s="176" t="s">
        <v>126</v>
      </c>
      <c r="E746" s="177" t="s">
        <v>991</v>
      </c>
      <c r="F746" s="178" t="s">
        <v>992</v>
      </c>
      <c r="G746" s="179" t="s">
        <v>184</v>
      </c>
      <c r="H746" s="180">
        <v>3.6</v>
      </c>
      <c r="I746" s="181"/>
      <c r="J746" s="182">
        <f>ROUND(I746*H746,2)</f>
        <v>0</v>
      </c>
      <c r="K746" s="178" t="s">
        <v>20</v>
      </c>
      <c r="L746" s="42"/>
      <c r="M746" s="183" t="s">
        <v>20</v>
      </c>
      <c r="N746" s="184" t="s">
        <v>45</v>
      </c>
      <c r="O746" s="67"/>
      <c r="P746" s="185">
        <f>O746*H746</f>
        <v>0</v>
      </c>
      <c r="Q746" s="185">
        <v>0</v>
      </c>
      <c r="R746" s="185">
        <f>Q746*H746</f>
        <v>0</v>
      </c>
      <c r="S746" s="185">
        <v>0</v>
      </c>
      <c r="T746" s="186">
        <f>S746*H746</f>
        <v>0</v>
      </c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R746" s="187" t="s">
        <v>129</v>
      </c>
      <c r="AT746" s="187" t="s">
        <v>126</v>
      </c>
      <c r="AU746" s="187" t="s">
        <v>84</v>
      </c>
      <c r="AY746" s="20" t="s">
        <v>123</v>
      </c>
      <c r="BE746" s="188">
        <f>IF(N746="základní",J746,0)</f>
        <v>0</v>
      </c>
      <c r="BF746" s="188">
        <f>IF(N746="snížená",J746,0)</f>
        <v>0</v>
      </c>
      <c r="BG746" s="188">
        <f>IF(N746="zákl. přenesená",J746,0)</f>
        <v>0</v>
      </c>
      <c r="BH746" s="188">
        <f>IF(N746="sníž. přenesená",J746,0)</f>
        <v>0</v>
      </c>
      <c r="BI746" s="188">
        <f>IF(N746="nulová",J746,0)</f>
        <v>0</v>
      </c>
      <c r="BJ746" s="20" t="s">
        <v>22</v>
      </c>
      <c r="BK746" s="188">
        <f>ROUND(I746*H746,2)</f>
        <v>0</v>
      </c>
      <c r="BL746" s="20" t="s">
        <v>129</v>
      </c>
      <c r="BM746" s="187" t="s">
        <v>993</v>
      </c>
    </row>
    <row r="747" spans="1:65" s="14" customFormat="1" ht="11.25">
      <c r="B747" s="207"/>
      <c r="C747" s="208"/>
      <c r="D747" s="189" t="s">
        <v>171</v>
      </c>
      <c r="E747" s="209" t="s">
        <v>20</v>
      </c>
      <c r="F747" s="210" t="s">
        <v>994</v>
      </c>
      <c r="G747" s="208"/>
      <c r="H747" s="209" t="s">
        <v>20</v>
      </c>
      <c r="I747" s="211"/>
      <c r="J747" s="208"/>
      <c r="K747" s="208"/>
      <c r="L747" s="212"/>
      <c r="M747" s="213"/>
      <c r="N747" s="214"/>
      <c r="O747" s="214"/>
      <c r="P747" s="214"/>
      <c r="Q747" s="214"/>
      <c r="R747" s="214"/>
      <c r="S747" s="214"/>
      <c r="T747" s="215"/>
      <c r="AT747" s="216" t="s">
        <v>171</v>
      </c>
      <c r="AU747" s="216" t="s">
        <v>84</v>
      </c>
      <c r="AV747" s="14" t="s">
        <v>22</v>
      </c>
      <c r="AW747" s="14" t="s">
        <v>35</v>
      </c>
      <c r="AX747" s="14" t="s">
        <v>74</v>
      </c>
      <c r="AY747" s="216" t="s">
        <v>123</v>
      </c>
    </row>
    <row r="748" spans="1:65" s="13" customFormat="1" ht="11.25">
      <c r="B748" s="196"/>
      <c r="C748" s="197"/>
      <c r="D748" s="189" t="s">
        <v>171</v>
      </c>
      <c r="E748" s="198" t="s">
        <v>20</v>
      </c>
      <c r="F748" s="199" t="s">
        <v>995</v>
      </c>
      <c r="G748" s="197"/>
      <c r="H748" s="200">
        <v>3.6</v>
      </c>
      <c r="I748" s="201"/>
      <c r="J748" s="197"/>
      <c r="K748" s="197"/>
      <c r="L748" s="202"/>
      <c r="M748" s="203"/>
      <c r="N748" s="204"/>
      <c r="O748" s="204"/>
      <c r="P748" s="204"/>
      <c r="Q748" s="204"/>
      <c r="R748" s="204"/>
      <c r="S748" s="204"/>
      <c r="T748" s="205"/>
      <c r="AT748" s="206" t="s">
        <v>171</v>
      </c>
      <c r="AU748" s="206" t="s">
        <v>84</v>
      </c>
      <c r="AV748" s="13" t="s">
        <v>84</v>
      </c>
      <c r="AW748" s="13" t="s">
        <v>35</v>
      </c>
      <c r="AX748" s="13" t="s">
        <v>22</v>
      </c>
      <c r="AY748" s="206" t="s">
        <v>123</v>
      </c>
    </row>
    <row r="749" spans="1:65" s="2" customFormat="1" ht="33" customHeight="1">
      <c r="A749" s="37"/>
      <c r="B749" s="38"/>
      <c r="C749" s="176" t="s">
        <v>996</v>
      </c>
      <c r="D749" s="176" t="s">
        <v>126</v>
      </c>
      <c r="E749" s="177" t="s">
        <v>997</v>
      </c>
      <c r="F749" s="178" t="s">
        <v>998</v>
      </c>
      <c r="G749" s="179" t="s">
        <v>184</v>
      </c>
      <c r="H749" s="180">
        <v>2</v>
      </c>
      <c r="I749" s="181"/>
      <c r="J749" s="182">
        <f>ROUND(I749*H749,2)</f>
        <v>0</v>
      </c>
      <c r="K749" s="178" t="s">
        <v>20</v>
      </c>
      <c r="L749" s="42"/>
      <c r="M749" s="183" t="s">
        <v>20</v>
      </c>
      <c r="N749" s="184" t="s">
        <v>45</v>
      </c>
      <c r="O749" s="67"/>
      <c r="P749" s="185">
        <f>O749*H749</f>
        <v>0</v>
      </c>
      <c r="Q749" s="185">
        <v>0</v>
      </c>
      <c r="R749" s="185">
        <f>Q749*H749</f>
        <v>0</v>
      </c>
      <c r="S749" s="185">
        <v>0</v>
      </c>
      <c r="T749" s="186">
        <f>S749*H749</f>
        <v>0</v>
      </c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R749" s="187" t="s">
        <v>129</v>
      </c>
      <c r="AT749" s="187" t="s">
        <v>126</v>
      </c>
      <c r="AU749" s="187" t="s">
        <v>84</v>
      </c>
      <c r="AY749" s="20" t="s">
        <v>123</v>
      </c>
      <c r="BE749" s="188">
        <f>IF(N749="základní",J749,0)</f>
        <v>0</v>
      </c>
      <c r="BF749" s="188">
        <f>IF(N749="snížená",J749,0)</f>
        <v>0</v>
      </c>
      <c r="BG749" s="188">
        <f>IF(N749="zákl. přenesená",J749,0)</f>
        <v>0</v>
      </c>
      <c r="BH749" s="188">
        <f>IF(N749="sníž. přenesená",J749,0)</f>
        <v>0</v>
      </c>
      <c r="BI749" s="188">
        <f>IF(N749="nulová",J749,0)</f>
        <v>0</v>
      </c>
      <c r="BJ749" s="20" t="s">
        <v>22</v>
      </c>
      <c r="BK749" s="188">
        <f>ROUND(I749*H749,2)</f>
        <v>0</v>
      </c>
      <c r="BL749" s="20" t="s">
        <v>129</v>
      </c>
      <c r="BM749" s="187" t="s">
        <v>999</v>
      </c>
    </row>
    <row r="750" spans="1:65" s="2" customFormat="1" ht="19.5">
      <c r="A750" s="37"/>
      <c r="B750" s="38"/>
      <c r="C750" s="39"/>
      <c r="D750" s="189" t="s">
        <v>131</v>
      </c>
      <c r="E750" s="39"/>
      <c r="F750" s="190" t="s">
        <v>998</v>
      </c>
      <c r="G750" s="39"/>
      <c r="H750" s="39"/>
      <c r="I750" s="191"/>
      <c r="J750" s="39"/>
      <c r="K750" s="39"/>
      <c r="L750" s="42"/>
      <c r="M750" s="192"/>
      <c r="N750" s="193"/>
      <c r="O750" s="67"/>
      <c r="P750" s="67"/>
      <c r="Q750" s="67"/>
      <c r="R750" s="67"/>
      <c r="S750" s="67"/>
      <c r="T750" s="68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T750" s="20" t="s">
        <v>131</v>
      </c>
      <c r="AU750" s="20" t="s">
        <v>84</v>
      </c>
    </row>
    <row r="751" spans="1:65" s="14" customFormat="1" ht="11.25">
      <c r="B751" s="207"/>
      <c r="C751" s="208"/>
      <c r="D751" s="189" t="s">
        <v>171</v>
      </c>
      <c r="E751" s="209" t="s">
        <v>20</v>
      </c>
      <c r="F751" s="210" t="s">
        <v>1000</v>
      </c>
      <c r="G751" s="208"/>
      <c r="H751" s="209" t="s">
        <v>20</v>
      </c>
      <c r="I751" s="211"/>
      <c r="J751" s="208"/>
      <c r="K751" s="208"/>
      <c r="L751" s="212"/>
      <c r="M751" s="213"/>
      <c r="N751" s="214"/>
      <c r="O751" s="214"/>
      <c r="P751" s="214"/>
      <c r="Q751" s="214"/>
      <c r="R751" s="214"/>
      <c r="S751" s="214"/>
      <c r="T751" s="215"/>
      <c r="AT751" s="216" t="s">
        <v>171</v>
      </c>
      <c r="AU751" s="216" t="s">
        <v>84</v>
      </c>
      <c r="AV751" s="14" t="s">
        <v>22</v>
      </c>
      <c r="AW751" s="14" t="s">
        <v>35</v>
      </c>
      <c r="AX751" s="14" t="s">
        <v>74</v>
      </c>
      <c r="AY751" s="216" t="s">
        <v>123</v>
      </c>
    </row>
    <row r="752" spans="1:65" s="13" customFormat="1" ht="11.25">
      <c r="B752" s="196"/>
      <c r="C752" s="197"/>
      <c r="D752" s="189" t="s">
        <v>171</v>
      </c>
      <c r="E752" s="198" t="s">
        <v>20</v>
      </c>
      <c r="F752" s="199" t="s">
        <v>1001</v>
      </c>
      <c r="G752" s="197"/>
      <c r="H752" s="200">
        <v>2</v>
      </c>
      <c r="I752" s="201"/>
      <c r="J752" s="197"/>
      <c r="K752" s="197"/>
      <c r="L752" s="202"/>
      <c r="M752" s="249"/>
      <c r="N752" s="250"/>
      <c r="O752" s="250"/>
      <c r="P752" s="250"/>
      <c r="Q752" s="250"/>
      <c r="R752" s="250"/>
      <c r="S752" s="250"/>
      <c r="T752" s="251"/>
      <c r="AT752" s="206" t="s">
        <v>171</v>
      </c>
      <c r="AU752" s="206" t="s">
        <v>84</v>
      </c>
      <c r="AV752" s="13" t="s">
        <v>84</v>
      </c>
      <c r="AW752" s="13" t="s">
        <v>35</v>
      </c>
      <c r="AX752" s="13" t="s">
        <v>22</v>
      </c>
      <c r="AY752" s="206" t="s">
        <v>123</v>
      </c>
    </row>
    <row r="753" spans="1:31" s="2" customFormat="1" ht="6.95" customHeight="1">
      <c r="A753" s="37"/>
      <c r="B753" s="50"/>
      <c r="C753" s="51"/>
      <c r="D753" s="51"/>
      <c r="E753" s="51"/>
      <c r="F753" s="51"/>
      <c r="G753" s="51"/>
      <c r="H753" s="51"/>
      <c r="I753" s="51"/>
      <c r="J753" s="51"/>
      <c r="K753" s="51"/>
      <c r="L753" s="42"/>
      <c r="M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</sheetData>
  <sheetProtection password="CC35" sheet="1" objects="1" scenarios="1" formatColumns="0" formatRows="0" autoFilter="0"/>
  <autoFilter ref="C90:K752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11" r:id="rId1"/>
    <hyperlink ref="F115" r:id="rId2"/>
    <hyperlink ref="F119" r:id="rId3"/>
    <hyperlink ref="F122" r:id="rId4"/>
    <hyperlink ref="F125" r:id="rId5"/>
    <hyperlink ref="F134" r:id="rId6"/>
    <hyperlink ref="F141" r:id="rId7"/>
    <hyperlink ref="F172" r:id="rId8"/>
    <hyperlink ref="F177" r:id="rId9"/>
    <hyperlink ref="F188" r:id="rId10"/>
    <hyperlink ref="F191" r:id="rId11"/>
    <hyperlink ref="F197" r:id="rId12"/>
    <hyperlink ref="F200" r:id="rId13"/>
    <hyperlink ref="F207" r:id="rId14"/>
    <hyperlink ref="F210" r:id="rId15"/>
    <hyperlink ref="F218" r:id="rId16"/>
    <hyperlink ref="F226" r:id="rId17"/>
    <hyperlink ref="F231" r:id="rId18"/>
    <hyperlink ref="F235" r:id="rId19"/>
    <hyperlink ref="F240" r:id="rId20"/>
    <hyperlink ref="F244" r:id="rId21"/>
    <hyperlink ref="F248" r:id="rId22"/>
    <hyperlink ref="F252" r:id="rId23"/>
    <hyperlink ref="F271" r:id="rId24"/>
    <hyperlink ref="F282" r:id="rId25"/>
    <hyperlink ref="F310" r:id="rId26"/>
    <hyperlink ref="F316" r:id="rId27"/>
    <hyperlink ref="F319" r:id="rId28"/>
    <hyperlink ref="F322" r:id="rId29"/>
    <hyperlink ref="F325" r:id="rId30"/>
    <hyperlink ref="F328" r:id="rId31"/>
    <hyperlink ref="F331" r:id="rId32"/>
    <hyperlink ref="F334" r:id="rId33"/>
    <hyperlink ref="F338" r:id="rId34"/>
    <hyperlink ref="F342" r:id="rId35"/>
    <hyperlink ref="F345" r:id="rId36"/>
    <hyperlink ref="F348" r:id="rId37"/>
    <hyperlink ref="F351" r:id="rId38"/>
    <hyperlink ref="F354" r:id="rId39"/>
    <hyperlink ref="F357" r:id="rId40"/>
    <hyperlink ref="F360" r:id="rId41"/>
    <hyperlink ref="F363" r:id="rId42"/>
    <hyperlink ref="F366" r:id="rId43"/>
    <hyperlink ref="F369" r:id="rId44"/>
    <hyperlink ref="F372" r:id="rId45"/>
    <hyperlink ref="F375" r:id="rId46"/>
    <hyperlink ref="F434" r:id="rId47"/>
    <hyperlink ref="F446" r:id="rId48"/>
    <hyperlink ref="F450" r:id="rId49"/>
    <hyperlink ref="F461" r:id="rId50"/>
    <hyperlink ref="F470" r:id="rId51"/>
    <hyperlink ref="F479" r:id="rId52"/>
    <hyperlink ref="F488" r:id="rId53"/>
    <hyperlink ref="F497" r:id="rId54"/>
    <hyperlink ref="F506" r:id="rId55"/>
    <hyperlink ref="F523" r:id="rId56"/>
    <hyperlink ref="F528" r:id="rId57"/>
    <hyperlink ref="F533" r:id="rId58"/>
    <hyperlink ref="F538" r:id="rId59"/>
    <hyperlink ref="F543" r:id="rId60"/>
    <hyperlink ref="F548" r:id="rId61"/>
    <hyperlink ref="F574" r:id="rId62"/>
    <hyperlink ref="F582" r:id="rId63"/>
    <hyperlink ref="F586" r:id="rId64"/>
    <hyperlink ref="F594" r:id="rId65"/>
    <hyperlink ref="F598" r:id="rId66"/>
    <hyperlink ref="F602" r:id="rId67"/>
    <hyperlink ref="F611" r:id="rId68"/>
    <hyperlink ref="F620" r:id="rId69"/>
    <hyperlink ref="F629" r:id="rId70"/>
    <hyperlink ref="F638" r:id="rId71"/>
    <hyperlink ref="F647" r:id="rId72"/>
    <hyperlink ref="F656" r:id="rId73"/>
    <hyperlink ref="F661" r:id="rId74"/>
    <hyperlink ref="F666" r:id="rId75"/>
    <hyperlink ref="F671" r:id="rId76"/>
    <hyperlink ref="F676" r:id="rId77"/>
    <hyperlink ref="F681" r:id="rId78"/>
    <hyperlink ref="F684" r:id="rId79"/>
    <hyperlink ref="F687" r:id="rId80"/>
    <hyperlink ref="F698" r:id="rId81"/>
    <hyperlink ref="F702" r:id="rId82"/>
    <hyperlink ref="F713" r:id="rId83"/>
    <hyperlink ref="F717" r:id="rId84"/>
    <hyperlink ref="F726" r:id="rId85"/>
    <hyperlink ref="F733" r:id="rId8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7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74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20" t="s">
        <v>87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84</v>
      </c>
    </row>
    <row r="4" spans="1:46" s="1" customFormat="1" ht="24.95" customHeight="1">
      <c r="B4" s="23"/>
      <c r="D4" s="106" t="s">
        <v>88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2" t="str">
        <f>'Rekapitulace stavby'!K6</f>
        <v>Tišnov ul. Kukýrna (ul. Polní) – ul. Lomnická (ul. Králova) - obnova vodovodních řadů</v>
      </c>
      <c r="F7" s="383"/>
      <c r="G7" s="383"/>
      <c r="H7" s="383"/>
      <c r="L7" s="23"/>
    </row>
    <row r="8" spans="1:46" s="2" customFormat="1" ht="12" customHeight="1">
      <c r="A8" s="37"/>
      <c r="B8" s="42"/>
      <c r="C8" s="37"/>
      <c r="D8" s="108" t="s">
        <v>89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4" t="s">
        <v>1002</v>
      </c>
      <c r="F9" s="385"/>
      <c r="G9" s="385"/>
      <c r="H9" s="385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19</v>
      </c>
      <c r="E11" s="37"/>
      <c r="F11" s="110" t="s">
        <v>83</v>
      </c>
      <c r="G11" s="37"/>
      <c r="H11" s="37"/>
      <c r="I11" s="108" t="s">
        <v>21</v>
      </c>
      <c r="J11" s="110" t="s">
        <v>91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23</v>
      </c>
      <c r="E12" s="37"/>
      <c r="F12" s="110" t="s">
        <v>24</v>
      </c>
      <c r="G12" s="37"/>
      <c r="H12" s="37"/>
      <c r="I12" s="108" t="s">
        <v>25</v>
      </c>
      <c r="J12" s="111" t="str">
        <f>'Rekapitulace stavby'!AN8</f>
        <v>11. 2. 2024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27</v>
      </c>
      <c r="E14" s="37"/>
      <c r="F14" s="37"/>
      <c r="G14" s="37"/>
      <c r="H14" s="37"/>
      <c r="I14" s="108" t="s">
        <v>28</v>
      </c>
      <c r="J14" s="110" t="s">
        <v>20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29</v>
      </c>
      <c r="F15" s="37"/>
      <c r="G15" s="37"/>
      <c r="H15" s="37"/>
      <c r="I15" s="108" t="s">
        <v>30</v>
      </c>
      <c r="J15" s="110" t="s">
        <v>20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28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6" t="str">
        <f>'Rekapitulace stavby'!E14</f>
        <v>Vyplň údaj</v>
      </c>
      <c r="F18" s="387"/>
      <c r="G18" s="387"/>
      <c r="H18" s="387"/>
      <c r="I18" s="108" t="s">
        <v>30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28</v>
      </c>
      <c r="J20" s="110" t="s">
        <v>20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34</v>
      </c>
      <c r="F21" s="37"/>
      <c r="G21" s="37"/>
      <c r="H21" s="37"/>
      <c r="I21" s="108" t="s">
        <v>30</v>
      </c>
      <c r="J21" s="110" t="s">
        <v>20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36</v>
      </c>
      <c r="E23" s="37"/>
      <c r="F23" s="37"/>
      <c r="G23" s="37"/>
      <c r="H23" s="37"/>
      <c r="I23" s="108" t="s">
        <v>28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30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38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47.25" customHeight="1">
      <c r="A27" s="112"/>
      <c r="B27" s="113"/>
      <c r="C27" s="112"/>
      <c r="D27" s="112"/>
      <c r="E27" s="388" t="s">
        <v>39</v>
      </c>
      <c r="F27" s="388"/>
      <c r="G27" s="388"/>
      <c r="H27" s="388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40</v>
      </c>
      <c r="E30" s="37"/>
      <c r="F30" s="37"/>
      <c r="G30" s="37"/>
      <c r="H30" s="37"/>
      <c r="I30" s="37"/>
      <c r="J30" s="117">
        <f>ROUNDUP(J91,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42</v>
      </c>
      <c r="G32" s="37"/>
      <c r="H32" s="37"/>
      <c r="I32" s="118" t="s">
        <v>41</v>
      </c>
      <c r="J32" s="118" t="s">
        <v>43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44</v>
      </c>
      <c r="E33" s="108" t="s">
        <v>45</v>
      </c>
      <c r="F33" s="120">
        <f>ROUNDUP((SUM(BE91:BE741)),  2)</f>
        <v>0</v>
      </c>
      <c r="G33" s="37"/>
      <c r="H33" s="37"/>
      <c r="I33" s="121">
        <v>0.21</v>
      </c>
      <c r="J33" s="120">
        <f>ROUNDUP(((SUM(BE91:BE741))*I33),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46</v>
      </c>
      <c r="F34" s="120">
        <f>ROUNDUP((SUM(BF91:BF741)),  2)</f>
        <v>0</v>
      </c>
      <c r="G34" s="37"/>
      <c r="H34" s="37"/>
      <c r="I34" s="121">
        <v>0.15</v>
      </c>
      <c r="J34" s="120">
        <f>ROUNDUP(((SUM(BF91:BF741))*I34),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47</v>
      </c>
      <c r="F35" s="120">
        <f>ROUNDUP((SUM(BG91:BG741)),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48</v>
      </c>
      <c r="F36" s="120">
        <f>ROUNDUP((SUM(BH91:BH741)),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49</v>
      </c>
      <c r="F37" s="120">
        <f>ROUNDUP((SUM(BI91:BI741)),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50</v>
      </c>
      <c r="E39" s="124"/>
      <c r="F39" s="124"/>
      <c r="G39" s="125" t="s">
        <v>51</v>
      </c>
      <c r="H39" s="126" t="s">
        <v>52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92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9" t="str">
        <f>E7</f>
        <v>Tišnov ul. Kukýrna (ul. Polní) – ul. Lomnická (ul. Králova) - obnova vodovodních řadů</v>
      </c>
      <c r="F48" s="390"/>
      <c r="G48" s="390"/>
      <c r="H48" s="390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89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1" t="str">
        <f>E9</f>
        <v>SO 02 - Oprava vodovodního řadu LO-KU-1</v>
      </c>
      <c r="F50" s="391"/>
      <c r="G50" s="391"/>
      <c r="H50" s="391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23</v>
      </c>
      <c r="D52" s="39"/>
      <c r="E52" s="39"/>
      <c r="F52" s="30" t="str">
        <f>F12</f>
        <v>Tišnov</v>
      </c>
      <c r="G52" s="39"/>
      <c r="H52" s="39"/>
      <c r="I52" s="32" t="s">
        <v>25</v>
      </c>
      <c r="J52" s="62" t="str">
        <f>IF(J12="","",J12)</f>
        <v>11. 2. 2024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27</v>
      </c>
      <c r="D54" s="39"/>
      <c r="E54" s="39"/>
      <c r="F54" s="30" t="str">
        <f>E15</f>
        <v>Svazek vodovodů a kanalizací Tišnovsko</v>
      </c>
      <c r="G54" s="39"/>
      <c r="H54" s="39"/>
      <c r="I54" s="32" t="s">
        <v>33</v>
      </c>
      <c r="J54" s="35" t="str">
        <f>E21</f>
        <v>Marcela Skříčková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36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93</v>
      </c>
      <c r="D57" s="134"/>
      <c r="E57" s="134"/>
      <c r="F57" s="134"/>
      <c r="G57" s="134"/>
      <c r="H57" s="134"/>
      <c r="I57" s="134"/>
      <c r="J57" s="135" t="s">
        <v>94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72</v>
      </c>
      <c r="D59" s="39"/>
      <c r="E59" s="39"/>
      <c r="F59" s="39"/>
      <c r="G59" s="39"/>
      <c r="H59" s="39"/>
      <c r="I59" s="39"/>
      <c r="J59" s="80">
        <f>J91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95</v>
      </c>
    </row>
    <row r="60" spans="1:47" s="9" customFormat="1" ht="24.95" customHeight="1">
      <c r="B60" s="137"/>
      <c r="C60" s="138"/>
      <c r="D60" s="139" t="s">
        <v>96</v>
      </c>
      <c r="E60" s="140"/>
      <c r="F60" s="140"/>
      <c r="G60" s="140"/>
      <c r="H60" s="140"/>
      <c r="I60" s="140"/>
      <c r="J60" s="141">
        <f>J92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97</v>
      </c>
      <c r="E61" s="146"/>
      <c r="F61" s="146"/>
      <c r="G61" s="146"/>
      <c r="H61" s="146"/>
      <c r="I61" s="146"/>
      <c r="J61" s="147">
        <f>J93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98</v>
      </c>
      <c r="E62" s="146"/>
      <c r="F62" s="146"/>
      <c r="G62" s="146"/>
      <c r="H62" s="146"/>
      <c r="I62" s="146"/>
      <c r="J62" s="147">
        <f>J106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99</v>
      </c>
      <c r="E63" s="146"/>
      <c r="F63" s="146"/>
      <c r="G63" s="146"/>
      <c r="H63" s="146"/>
      <c r="I63" s="146"/>
      <c r="J63" s="147">
        <f>J257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100</v>
      </c>
      <c r="E64" s="146"/>
      <c r="F64" s="146"/>
      <c r="G64" s="146"/>
      <c r="H64" s="146"/>
      <c r="I64" s="146"/>
      <c r="J64" s="147">
        <f>J277</f>
        <v>0</v>
      </c>
      <c r="K64" s="144"/>
      <c r="L64" s="148"/>
    </row>
    <row r="65" spans="1:31" s="10" customFormat="1" ht="14.85" customHeight="1">
      <c r="B65" s="143"/>
      <c r="C65" s="144"/>
      <c r="D65" s="145" t="s">
        <v>101</v>
      </c>
      <c r="E65" s="146"/>
      <c r="F65" s="146"/>
      <c r="G65" s="146"/>
      <c r="H65" s="146"/>
      <c r="I65" s="146"/>
      <c r="J65" s="147">
        <f>J280</f>
        <v>0</v>
      </c>
      <c r="K65" s="144"/>
      <c r="L65" s="148"/>
    </row>
    <row r="66" spans="1:31" s="10" customFormat="1" ht="14.85" customHeight="1">
      <c r="B66" s="143"/>
      <c r="C66" s="144"/>
      <c r="D66" s="145" t="s">
        <v>102</v>
      </c>
      <c r="E66" s="146"/>
      <c r="F66" s="146"/>
      <c r="G66" s="146"/>
      <c r="H66" s="146"/>
      <c r="I66" s="146"/>
      <c r="J66" s="147">
        <f>J368</f>
        <v>0</v>
      </c>
      <c r="K66" s="144"/>
      <c r="L66" s="148"/>
    </row>
    <row r="67" spans="1:31" s="10" customFormat="1" ht="14.85" customHeight="1">
      <c r="B67" s="143"/>
      <c r="C67" s="144"/>
      <c r="D67" s="145" t="s">
        <v>103</v>
      </c>
      <c r="E67" s="146"/>
      <c r="F67" s="146"/>
      <c r="G67" s="146"/>
      <c r="H67" s="146"/>
      <c r="I67" s="146"/>
      <c r="J67" s="147">
        <f>J437</f>
        <v>0</v>
      </c>
      <c r="K67" s="144"/>
      <c r="L67" s="148"/>
    </row>
    <row r="68" spans="1:31" s="10" customFormat="1" ht="19.899999999999999" customHeight="1">
      <c r="B68" s="143"/>
      <c r="C68" s="144"/>
      <c r="D68" s="145" t="s">
        <v>104</v>
      </c>
      <c r="E68" s="146"/>
      <c r="F68" s="146"/>
      <c r="G68" s="146"/>
      <c r="H68" s="146"/>
      <c r="I68" s="146"/>
      <c r="J68" s="147">
        <f>J450</f>
        <v>0</v>
      </c>
      <c r="K68" s="144"/>
      <c r="L68" s="148"/>
    </row>
    <row r="69" spans="1:31" s="10" customFormat="1" ht="19.899999999999999" customHeight="1">
      <c r="B69" s="143"/>
      <c r="C69" s="144"/>
      <c r="D69" s="145" t="s">
        <v>105</v>
      </c>
      <c r="E69" s="146"/>
      <c r="F69" s="146"/>
      <c r="G69" s="146"/>
      <c r="H69" s="146"/>
      <c r="I69" s="146"/>
      <c r="J69" s="147">
        <f>J454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106</v>
      </c>
      <c r="E70" s="146"/>
      <c r="F70" s="146"/>
      <c r="G70" s="146"/>
      <c r="H70" s="146"/>
      <c r="I70" s="146"/>
      <c r="J70" s="147">
        <f>J596</f>
        <v>0</v>
      </c>
      <c r="K70" s="144"/>
      <c r="L70" s="148"/>
    </row>
    <row r="71" spans="1:31" s="10" customFormat="1" ht="19.899999999999999" customHeight="1">
      <c r="B71" s="143"/>
      <c r="C71" s="144"/>
      <c r="D71" s="145" t="s">
        <v>107</v>
      </c>
      <c r="E71" s="146"/>
      <c r="F71" s="146"/>
      <c r="G71" s="146"/>
      <c r="H71" s="146"/>
      <c r="I71" s="146"/>
      <c r="J71" s="147">
        <f>J726</f>
        <v>0</v>
      </c>
      <c r="K71" s="144"/>
      <c r="L71" s="148"/>
    </row>
    <row r="72" spans="1:31" s="2" customFormat="1" ht="21.75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50"/>
      <c r="C73" s="51"/>
      <c r="D73" s="51"/>
      <c r="E73" s="51"/>
      <c r="F73" s="51"/>
      <c r="G73" s="51"/>
      <c r="H73" s="51"/>
      <c r="I73" s="51"/>
      <c r="J73" s="51"/>
      <c r="K73" s="51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7" spans="1:31" s="2" customFormat="1" ht="6.95" customHeight="1">
      <c r="A77" s="37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24.95" customHeight="1">
      <c r="A78" s="37"/>
      <c r="B78" s="38"/>
      <c r="C78" s="26" t="s">
        <v>108</v>
      </c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16</v>
      </c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89" t="str">
        <f>E7</f>
        <v>Tišnov ul. Kukýrna (ul. Polní) – ul. Lomnická (ul. Králova) - obnova vodovodních řadů</v>
      </c>
      <c r="F81" s="390"/>
      <c r="G81" s="390"/>
      <c r="H81" s="390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89</v>
      </c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6.5" customHeight="1">
      <c r="A83" s="37"/>
      <c r="B83" s="38"/>
      <c r="C83" s="39"/>
      <c r="D83" s="39"/>
      <c r="E83" s="361" t="str">
        <f>E9</f>
        <v>SO 02 - Oprava vodovodního řadu LO-KU-1</v>
      </c>
      <c r="F83" s="391"/>
      <c r="G83" s="391"/>
      <c r="H83" s="391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23</v>
      </c>
      <c r="D85" s="39"/>
      <c r="E85" s="39"/>
      <c r="F85" s="30" t="str">
        <f>F12</f>
        <v>Tišnov</v>
      </c>
      <c r="G85" s="39"/>
      <c r="H85" s="39"/>
      <c r="I85" s="32" t="s">
        <v>25</v>
      </c>
      <c r="J85" s="62" t="str">
        <f>IF(J12="","",J12)</f>
        <v>11. 2. 2024</v>
      </c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6.9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27</v>
      </c>
      <c r="D87" s="39"/>
      <c r="E87" s="39"/>
      <c r="F87" s="30" t="str">
        <f>E15</f>
        <v>Svazek vodovodů a kanalizací Tišnovsko</v>
      </c>
      <c r="G87" s="39"/>
      <c r="H87" s="39"/>
      <c r="I87" s="32" t="s">
        <v>33</v>
      </c>
      <c r="J87" s="35" t="str">
        <f>E21</f>
        <v>Marcela Skříčková</v>
      </c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5.2" customHeight="1">
      <c r="A88" s="37"/>
      <c r="B88" s="38"/>
      <c r="C88" s="32" t="s">
        <v>31</v>
      </c>
      <c r="D88" s="39"/>
      <c r="E88" s="39"/>
      <c r="F88" s="30" t="str">
        <f>IF(E18="","",E18)</f>
        <v>Vyplň údaj</v>
      </c>
      <c r="G88" s="39"/>
      <c r="H88" s="39"/>
      <c r="I88" s="32" t="s">
        <v>36</v>
      </c>
      <c r="J88" s="35" t="str">
        <f>E24</f>
        <v xml:space="preserve"> </v>
      </c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10.3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11" customFormat="1" ht="29.25" customHeight="1">
      <c r="A90" s="149"/>
      <c r="B90" s="150"/>
      <c r="C90" s="151" t="s">
        <v>109</v>
      </c>
      <c r="D90" s="152" t="s">
        <v>59</v>
      </c>
      <c r="E90" s="152" t="s">
        <v>55</v>
      </c>
      <c r="F90" s="152" t="s">
        <v>56</v>
      </c>
      <c r="G90" s="152" t="s">
        <v>110</v>
      </c>
      <c r="H90" s="152" t="s">
        <v>111</v>
      </c>
      <c r="I90" s="152" t="s">
        <v>112</v>
      </c>
      <c r="J90" s="152" t="s">
        <v>94</v>
      </c>
      <c r="K90" s="153" t="s">
        <v>113</v>
      </c>
      <c r="L90" s="154"/>
      <c r="M90" s="71" t="s">
        <v>20</v>
      </c>
      <c r="N90" s="72" t="s">
        <v>44</v>
      </c>
      <c r="O90" s="72" t="s">
        <v>114</v>
      </c>
      <c r="P90" s="72" t="s">
        <v>115</v>
      </c>
      <c r="Q90" s="72" t="s">
        <v>116</v>
      </c>
      <c r="R90" s="72" t="s">
        <v>117</v>
      </c>
      <c r="S90" s="72" t="s">
        <v>118</v>
      </c>
      <c r="T90" s="73" t="s">
        <v>119</v>
      </c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</row>
    <row r="91" spans="1:65" s="2" customFormat="1" ht="22.9" customHeight="1">
      <c r="A91" s="37"/>
      <c r="B91" s="38"/>
      <c r="C91" s="78" t="s">
        <v>120</v>
      </c>
      <c r="D91" s="39"/>
      <c r="E91" s="39"/>
      <c r="F91" s="39"/>
      <c r="G91" s="39"/>
      <c r="H91" s="39"/>
      <c r="I91" s="39"/>
      <c r="J91" s="155">
        <f>BK91</f>
        <v>0</v>
      </c>
      <c r="K91" s="39"/>
      <c r="L91" s="42"/>
      <c r="M91" s="74"/>
      <c r="N91" s="156"/>
      <c r="O91" s="75"/>
      <c r="P91" s="157">
        <f>P92</f>
        <v>0</v>
      </c>
      <c r="Q91" s="75"/>
      <c r="R91" s="157">
        <f>R92</f>
        <v>128.838156</v>
      </c>
      <c r="S91" s="75"/>
      <c r="T91" s="158">
        <f>T92</f>
        <v>88.106350000000006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73</v>
      </c>
      <c r="AU91" s="20" t="s">
        <v>95</v>
      </c>
      <c r="BK91" s="159">
        <f>BK92</f>
        <v>0</v>
      </c>
    </row>
    <row r="92" spans="1:65" s="12" customFormat="1" ht="25.9" customHeight="1">
      <c r="B92" s="160"/>
      <c r="C92" s="161"/>
      <c r="D92" s="162" t="s">
        <v>73</v>
      </c>
      <c r="E92" s="163" t="s">
        <v>121</v>
      </c>
      <c r="F92" s="163" t="s">
        <v>122</v>
      </c>
      <c r="G92" s="161"/>
      <c r="H92" s="161"/>
      <c r="I92" s="164"/>
      <c r="J92" s="165">
        <f>BK92</f>
        <v>0</v>
      </c>
      <c r="K92" s="161"/>
      <c r="L92" s="166"/>
      <c r="M92" s="167"/>
      <c r="N92" s="168"/>
      <c r="O92" s="168"/>
      <c r="P92" s="169">
        <f>P93+P106+P257+P277+P450+P454+P596+P726</f>
        <v>0</v>
      </c>
      <c r="Q92" s="168"/>
      <c r="R92" s="169">
        <f>R93+R106+R257+R277+R450+R454+R596+R726</f>
        <v>128.838156</v>
      </c>
      <c r="S92" s="168"/>
      <c r="T92" s="170">
        <f>T93+T106+T257+T277+T450+T454+T596+T726</f>
        <v>88.106350000000006</v>
      </c>
      <c r="AR92" s="171" t="s">
        <v>22</v>
      </c>
      <c r="AT92" s="172" t="s">
        <v>73</v>
      </c>
      <c r="AU92" s="172" t="s">
        <v>74</v>
      </c>
      <c r="AY92" s="171" t="s">
        <v>123</v>
      </c>
      <c r="BK92" s="173">
        <f>BK93+BK106+BK257+BK277+BK450+BK454+BK596+BK726</f>
        <v>0</v>
      </c>
    </row>
    <row r="93" spans="1:65" s="12" customFormat="1" ht="22.9" customHeight="1">
      <c r="B93" s="160"/>
      <c r="C93" s="161"/>
      <c r="D93" s="162" t="s">
        <v>73</v>
      </c>
      <c r="E93" s="174" t="s">
        <v>124</v>
      </c>
      <c r="F93" s="174" t="s">
        <v>125</v>
      </c>
      <c r="G93" s="161"/>
      <c r="H93" s="161"/>
      <c r="I93" s="164"/>
      <c r="J93" s="175">
        <f>BK93</f>
        <v>0</v>
      </c>
      <c r="K93" s="161"/>
      <c r="L93" s="166"/>
      <c r="M93" s="167"/>
      <c r="N93" s="168"/>
      <c r="O93" s="168"/>
      <c r="P93" s="169">
        <f>SUM(P94:P105)</f>
        <v>0</v>
      </c>
      <c r="Q93" s="168"/>
      <c r="R93" s="169">
        <f>SUM(R94:R105)</f>
        <v>0</v>
      </c>
      <c r="S93" s="168"/>
      <c r="T93" s="170">
        <f>SUM(T94:T105)</f>
        <v>0</v>
      </c>
      <c r="AR93" s="171" t="s">
        <v>22</v>
      </c>
      <c r="AT93" s="172" t="s">
        <v>73</v>
      </c>
      <c r="AU93" s="172" t="s">
        <v>22</v>
      </c>
      <c r="AY93" s="171" t="s">
        <v>123</v>
      </c>
      <c r="BK93" s="173">
        <f>SUM(BK94:BK105)</f>
        <v>0</v>
      </c>
    </row>
    <row r="94" spans="1:65" s="2" customFormat="1" ht="16.5" customHeight="1">
      <c r="A94" s="37"/>
      <c r="B94" s="38"/>
      <c r="C94" s="176" t="s">
        <v>22</v>
      </c>
      <c r="D94" s="176" t="s">
        <v>126</v>
      </c>
      <c r="E94" s="177" t="s">
        <v>127</v>
      </c>
      <c r="F94" s="178" t="s">
        <v>128</v>
      </c>
      <c r="G94" s="179" t="s">
        <v>20</v>
      </c>
      <c r="H94" s="180">
        <v>0</v>
      </c>
      <c r="I94" s="181"/>
      <c r="J94" s="182">
        <f>ROUND(I94*H94,2)</f>
        <v>0</v>
      </c>
      <c r="K94" s="178" t="s">
        <v>20</v>
      </c>
      <c r="L94" s="42"/>
      <c r="M94" s="183" t="s">
        <v>20</v>
      </c>
      <c r="N94" s="184" t="s">
        <v>45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129</v>
      </c>
      <c r="AT94" s="187" t="s">
        <v>126</v>
      </c>
      <c r="AU94" s="187" t="s">
        <v>84</v>
      </c>
      <c r="AY94" s="20" t="s">
        <v>123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22</v>
      </c>
      <c r="BK94" s="188">
        <f>ROUND(I94*H94,2)</f>
        <v>0</v>
      </c>
      <c r="BL94" s="20" t="s">
        <v>129</v>
      </c>
      <c r="BM94" s="187" t="s">
        <v>130</v>
      </c>
    </row>
    <row r="95" spans="1:65" s="2" customFormat="1" ht="29.25">
      <c r="A95" s="37"/>
      <c r="B95" s="38"/>
      <c r="C95" s="39"/>
      <c r="D95" s="189" t="s">
        <v>131</v>
      </c>
      <c r="E95" s="39"/>
      <c r="F95" s="190" t="s">
        <v>132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131</v>
      </c>
      <c r="AU95" s="20" t="s">
        <v>84</v>
      </c>
    </row>
    <row r="96" spans="1:65" s="2" customFormat="1" ht="16.5" customHeight="1">
      <c r="A96" s="37"/>
      <c r="B96" s="38"/>
      <c r="C96" s="176" t="s">
        <v>84</v>
      </c>
      <c r="D96" s="176" t="s">
        <v>126</v>
      </c>
      <c r="E96" s="177" t="s">
        <v>133</v>
      </c>
      <c r="F96" s="178" t="s">
        <v>134</v>
      </c>
      <c r="G96" s="179" t="s">
        <v>20</v>
      </c>
      <c r="H96" s="180">
        <v>0</v>
      </c>
      <c r="I96" s="181"/>
      <c r="J96" s="182">
        <f>ROUND(I96*H96,2)</f>
        <v>0</v>
      </c>
      <c r="K96" s="178" t="s">
        <v>20</v>
      </c>
      <c r="L96" s="42"/>
      <c r="M96" s="183" t="s">
        <v>20</v>
      </c>
      <c r="N96" s="184" t="s">
        <v>45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129</v>
      </c>
      <c r="AT96" s="187" t="s">
        <v>126</v>
      </c>
      <c r="AU96" s="187" t="s">
        <v>84</v>
      </c>
      <c r="AY96" s="20" t="s">
        <v>123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22</v>
      </c>
      <c r="BK96" s="188">
        <f>ROUND(I96*H96,2)</f>
        <v>0</v>
      </c>
      <c r="BL96" s="20" t="s">
        <v>129</v>
      </c>
      <c r="BM96" s="187" t="s">
        <v>135</v>
      </c>
    </row>
    <row r="97" spans="1:65" s="2" customFormat="1" ht="29.25">
      <c r="A97" s="37"/>
      <c r="B97" s="38"/>
      <c r="C97" s="39"/>
      <c r="D97" s="189" t="s">
        <v>131</v>
      </c>
      <c r="E97" s="39"/>
      <c r="F97" s="190" t="s">
        <v>136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131</v>
      </c>
      <c r="AU97" s="20" t="s">
        <v>84</v>
      </c>
    </row>
    <row r="98" spans="1:65" s="2" customFormat="1" ht="16.5" customHeight="1">
      <c r="A98" s="37"/>
      <c r="B98" s="38"/>
      <c r="C98" s="176" t="s">
        <v>137</v>
      </c>
      <c r="D98" s="176" t="s">
        <v>126</v>
      </c>
      <c r="E98" s="177" t="s">
        <v>138</v>
      </c>
      <c r="F98" s="178" t="s">
        <v>139</v>
      </c>
      <c r="G98" s="179" t="s">
        <v>20</v>
      </c>
      <c r="H98" s="180">
        <v>0</v>
      </c>
      <c r="I98" s="181"/>
      <c r="J98" s="182">
        <f>ROUND(I98*H98,2)</f>
        <v>0</v>
      </c>
      <c r="K98" s="178" t="s">
        <v>20</v>
      </c>
      <c r="L98" s="42"/>
      <c r="M98" s="183" t="s">
        <v>20</v>
      </c>
      <c r="N98" s="184" t="s">
        <v>45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129</v>
      </c>
      <c r="AT98" s="187" t="s">
        <v>126</v>
      </c>
      <c r="AU98" s="187" t="s">
        <v>84</v>
      </c>
      <c r="AY98" s="20" t="s">
        <v>123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22</v>
      </c>
      <c r="BK98" s="188">
        <f>ROUND(I98*H98,2)</f>
        <v>0</v>
      </c>
      <c r="BL98" s="20" t="s">
        <v>129</v>
      </c>
      <c r="BM98" s="187" t="s">
        <v>140</v>
      </c>
    </row>
    <row r="99" spans="1:65" s="2" customFormat="1" ht="29.25">
      <c r="A99" s="37"/>
      <c r="B99" s="38"/>
      <c r="C99" s="39"/>
      <c r="D99" s="189" t="s">
        <v>131</v>
      </c>
      <c r="E99" s="39"/>
      <c r="F99" s="190" t="s">
        <v>141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131</v>
      </c>
      <c r="AU99" s="20" t="s">
        <v>84</v>
      </c>
    </row>
    <row r="100" spans="1:65" s="2" customFormat="1" ht="16.5" customHeight="1">
      <c r="A100" s="37"/>
      <c r="B100" s="38"/>
      <c r="C100" s="176" t="s">
        <v>129</v>
      </c>
      <c r="D100" s="176" t="s">
        <v>126</v>
      </c>
      <c r="E100" s="177" t="s">
        <v>142</v>
      </c>
      <c r="F100" s="178" t="s">
        <v>143</v>
      </c>
      <c r="G100" s="179" t="s">
        <v>20</v>
      </c>
      <c r="H100" s="180">
        <v>0</v>
      </c>
      <c r="I100" s="181"/>
      <c r="J100" s="182">
        <f>ROUND(I100*H100,2)</f>
        <v>0</v>
      </c>
      <c r="K100" s="178" t="s">
        <v>20</v>
      </c>
      <c r="L100" s="42"/>
      <c r="M100" s="183" t="s">
        <v>20</v>
      </c>
      <c r="N100" s="184" t="s">
        <v>45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129</v>
      </c>
      <c r="AT100" s="187" t="s">
        <v>126</v>
      </c>
      <c r="AU100" s="187" t="s">
        <v>84</v>
      </c>
      <c r="AY100" s="20" t="s">
        <v>123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22</v>
      </c>
      <c r="BK100" s="188">
        <f>ROUND(I100*H100,2)</f>
        <v>0</v>
      </c>
      <c r="BL100" s="20" t="s">
        <v>129</v>
      </c>
      <c r="BM100" s="187" t="s">
        <v>144</v>
      </c>
    </row>
    <row r="101" spans="1:65" s="2" customFormat="1" ht="19.5">
      <c r="A101" s="37"/>
      <c r="B101" s="38"/>
      <c r="C101" s="39"/>
      <c r="D101" s="189" t="s">
        <v>131</v>
      </c>
      <c r="E101" s="39"/>
      <c r="F101" s="190" t="s">
        <v>145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131</v>
      </c>
      <c r="AU101" s="20" t="s">
        <v>84</v>
      </c>
    </row>
    <row r="102" spans="1:65" s="2" customFormat="1" ht="16.5" customHeight="1">
      <c r="A102" s="37"/>
      <c r="B102" s="38"/>
      <c r="C102" s="176" t="s">
        <v>146</v>
      </c>
      <c r="D102" s="176" t="s">
        <v>126</v>
      </c>
      <c r="E102" s="177" t="s">
        <v>147</v>
      </c>
      <c r="F102" s="178" t="s">
        <v>148</v>
      </c>
      <c r="G102" s="179" t="s">
        <v>20</v>
      </c>
      <c r="H102" s="180">
        <v>0</v>
      </c>
      <c r="I102" s="181"/>
      <c r="J102" s="182">
        <f>ROUND(I102*H102,2)</f>
        <v>0</v>
      </c>
      <c r="K102" s="178" t="s">
        <v>20</v>
      </c>
      <c r="L102" s="42"/>
      <c r="M102" s="183" t="s">
        <v>20</v>
      </c>
      <c r="N102" s="184" t="s">
        <v>45</v>
      </c>
      <c r="O102" s="67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7" t="s">
        <v>129</v>
      </c>
      <c r="AT102" s="187" t="s">
        <v>126</v>
      </c>
      <c r="AU102" s="187" t="s">
        <v>84</v>
      </c>
      <c r="AY102" s="20" t="s">
        <v>123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22</v>
      </c>
      <c r="BK102" s="188">
        <f>ROUND(I102*H102,2)</f>
        <v>0</v>
      </c>
      <c r="BL102" s="20" t="s">
        <v>129</v>
      </c>
      <c r="BM102" s="187" t="s">
        <v>149</v>
      </c>
    </row>
    <row r="103" spans="1:65" s="2" customFormat="1" ht="11.25">
      <c r="A103" s="37"/>
      <c r="B103" s="38"/>
      <c r="C103" s="39"/>
      <c r="D103" s="189" t="s">
        <v>131</v>
      </c>
      <c r="E103" s="39"/>
      <c r="F103" s="190" t="s">
        <v>150</v>
      </c>
      <c r="G103" s="39"/>
      <c r="H103" s="39"/>
      <c r="I103" s="191"/>
      <c r="J103" s="39"/>
      <c r="K103" s="39"/>
      <c r="L103" s="42"/>
      <c r="M103" s="192"/>
      <c r="N103" s="193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131</v>
      </c>
      <c r="AU103" s="20" t="s">
        <v>84</v>
      </c>
    </row>
    <row r="104" spans="1:65" s="2" customFormat="1" ht="16.5" customHeight="1">
      <c r="A104" s="37"/>
      <c r="B104" s="38"/>
      <c r="C104" s="176" t="s">
        <v>151</v>
      </c>
      <c r="D104" s="176" t="s">
        <v>126</v>
      </c>
      <c r="E104" s="177" t="s">
        <v>152</v>
      </c>
      <c r="F104" s="178" t="s">
        <v>153</v>
      </c>
      <c r="G104" s="179" t="s">
        <v>20</v>
      </c>
      <c r="H104" s="180">
        <v>0</v>
      </c>
      <c r="I104" s="181"/>
      <c r="J104" s="182">
        <f>ROUND(I104*H104,2)</f>
        <v>0</v>
      </c>
      <c r="K104" s="178" t="s">
        <v>20</v>
      </c>
      <c r="L104" s="42"/>
      <c r="M104" s="183" t="s">
        <v>20</v>
      </c>
      <c r="N104" s="184" t="s">
        <v>45</v>
      </c>
      <c r="O104" s="67"/>
      <c r="P104" s="185">
        <f>O104*H104</f>
        <v>0</v>
      </c>
      <c r="Q104" s="185">
        <v>0</v>
      </c>
      <c r="R104" s="185">
        <f>Q104*H104</f>
        <v>0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129</v>
      </c>
      <c r="AT104" s="187" t="s">
        <v>126</v>
      </c>
      <c r="AU104" s="187" t="s">
        <v>84</v>
      </c>
      <c r="AY104" s="20" t="s">
        <v>123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22</v>
      </c>
      <c r="BK104" s="188">
        <f>ROUND(I104*H104,2)</f>
        <v>0</v>
      </c>
      <c r="BL104" s="20" t="s">
        <v>129</v>
      </c>
      <c r="BM104" s="187" t="s">
        <v>154</v>
      </c>
    </row>
    <row r="105" spans="1:65" s="2" customFormat="1" ht="19.5">
      <c r="A105" s="37"/>
      <c r="B105" s="38"/>
      <c r="C105" s="39"/>
      <c r="D105" s="189" t="s">
        <v>131</v>
      </c>
      <c r="E105" s="39"/>
      <c r="F105" s="190" t="s">
        <v>155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131</v>
      </c>
      <c r="AU105" s="20" t="s">
        <v>84</v>
      </c>
    </row>
    <row r="106" spans="1:65" s="12" customFormat="1" ht="22.9" customHeight="1">
      <c r="B106" s="160"/>
      <c r="C106" s="161"/>
      <c r="D106" s="162" t="s">
        <v>73</v>
      </c>
      <c r="E106" s="174" t="s">
        <v>22</v>
      </c>
      <c r="F106" s="174" t="s">
        <v>156</v>
      </c>
      <c r="G106" s="161"/>
      <c r="H106" s="161"/>
      <c r="I106" s="164"/>
      <c r="J106" s="175">
        <f>BK106</f>
        <v>0</v>
      </c>
      <c r="K106" s="161"/>
      <c r="L106" s="166"/>
      <c r="M106" s="167"/>
      <c r="N106" s="168"/>
      <c r="O106" s="168"/>
      <c r="P106" s="169">
        <f>SUM(P107:P256)</f>
        <v>0</v>
      </c>
      <c r="Q106" s="168"/>
      <c r="R106" s="169">
        <f>SUM(R107:R256)</f>
        <v>1.7651380000000001</v>
      </c>
      <c r="S106" s="168"/>
      <c r="T106" s="170">
        <f>SUM(T107:T256)</f>
        <v>0</v>
      </c>
      <c r="AR106" s="171" t="s">
        <v>22</v>
      </c>
      <c r="AT106" s="172" t="s">
        <v>73</v>
      </c>
      <c r="AU106" s="172" t="s">
        <v>22</v>
      </c>
      <c r="AY106" s="171" t="s">
        <v>123</v>
      </c>
      <c r="BK106" s="173">
        <f>SUM(BK107:BK256)</f>
        <v>0</v>
      </c>
    </row>
    <row r="107" spans="1:65" s="2" customFormat="1" ht="16.5" customHeight="1">
      <c r="A107" s="37"/>
      <c r="B107" s="38"/>
      <c r="C107" s="176" t="s">
        <v>157</v>
      </c>
      <c r="D107" s="176" t="s">
        <v>126</v>
      </c>
      <c r="E107" s="177" t="s">
        <v>1003</v>
      </c>
      <c r="F107" s="178" t="s">
        <v>159</v>
      </c>
      <c r="G107" s="179" t="s">
        <v>160</v>
      </c>
      <c r="H107" s="180">
        <v>1</v>
      </c>
      <c r="I107" s="181"/>
      <c r="J107" s="182">
        <f>ROUND(I107*H107,2)</f>
        <v>0</v>
      </c>
      <c r="K107" s="178" t="s">
        <v>20</v>
      </c>
      <c r="L107" s="42"/>
      <c r="M107" s="183" t="s">
        <v>20</v>
      </c>
      <c r="N107" s="184" t="s">
        <v>45</v>
      </c>
      <c r="O107" s="67"/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129</v>
      </c>
      <c r="AT107" s="187" t="s">
        <v>126</v>
      </c>
      <c r="AU107" s="187" t="s">
        <v>84</v>
      </c>
      <c r="AY107" s="20" t="s">
        <v>123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22</v>
      </c>
      <c r="BK107" s="188">
        <f>ROUND(I107*H107,2)</f>
        <v>0</v>
      </c>
      <c r="BL107" s="20" t="s">
        <v>129</v>
      </c>
      <c r="BM107" s="187" t="s">
        <v>1004</v>
      </c>
    </row>
    <row r="108" spans="1:65" s="2" customFormat="1" ht="11.25">
      <c r="A108" s="37"/>
      <c r="B108" s="38"/>
      <c r="C108" s="39"/>
      <c r="D108" s="189" t="s">
        <v>131</v>
      </c>
      <c r="E108" s="39"/>
      <c r="F108" s="190" t="s">
        <v>159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131</v>
      </c>
      <c r="AU108" s="20" t="s">
        <v>84</v>
      </c>
    </row>
    <row r="109" spans="1:65" s="2" customFormat="1" ht="16.5" customHeight="1">
      <c r="A109" s="37"/>
      <c r="B109" s="38"/>
      <c r="C109" s="176" t="s">
        <v>162</v>
      </c>
      <c r="D109" s="176" t="s">
        <v>126</v>
      </c>
      <c r="E109" s="177" t="s">
        <v>163</v>
      </c>
      <c r="F109" s="178" t="s">
        <v>164</v>
      </c>
      <c r="G109" s="179" t="s">
        <v>165</v>
      </c>
      <c r="H109" s="180">
        <v>60</v>
      </c>
      <c r="I109" s="181"/>
      <c r="J109" s="182">
        <f>ROUND(I109*H109,2)</f>
        <v>0</v>
      </c>
      <c r="K109" s="178" t="s">
        <v>166</v>
      </c>
      <c r="L109" s="42"/>
      <c r="M109" s="183" t="s">
        <v>20</v>
      </c>
      <c r="N109" s="184" t="s">
        <v>45</v>
      </c>
      <c r="O109" s="67"/>
      <c r="P109" s="185">
        <f>O109*H109</f>
        <v>0</v>
      </c>
      <c r="Q109" s="185">
        <v>3.0000000000000001E-5</v>
      </c>
      <c r="R109" s="185">
        <f>Q109*H109</f>
        <v>1.8E-3</v>
      </c>
      <c r="S109" s="185">
        <v>0</v>
      </c>
      <c r="T109" s="186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87" t="s">
        <v>129</v>
      </c>
      <c r="AT109" s="187" t="s">
        <v>126</v>
      </c>
      <c r="AU109" s="187" t="s">
        <v>84</v>
      </c>
      <c r="AY109" s="20" t="s">
        <v>123</v>
      </c>
      <c r="BE109" s="188">
        <f>IF(N109="základní",J109,0)</f>
        <v>0</v>
      </c>
      <c r="BF109" s="188">
        <f>IF(N109="snížená",J109,0)</f>
        <v>0</v>
      </c>
      <c r="BG109" s="188">
        <f>IF(N109="zákl. přenesená",J109,0)</f>
        <v>0</v>
      </c>
      <c r="BH109" s="188">
        <f>IF(N109="sníž. přenesená",J109,0)</f>
        <v>0</v>
      </c>
      <c r="BI109" s="188">
        <f>IF(N109="nulová",J109,0)</f>
        <v>0</v>
      </c>
      <c r="BJ109" s="20" t="s">
        <v>22</v>
      </c>
      <c r="BK109" s="188">
        <f>ROUND(I109*H109,2)</f>
        <v>0</v>
      </c>
      <c r="BL109" s="20" t="s">
        <v>129</v>
      </c>
      <c r="BM109" s="187" t="s">
        <v>167</v>
      </c>
    </row>
    <row r="110" spans="1:65" s="2" customFormat="1" ht="11.25">
      <c r="A110" s="37"/>
      <c r="B110" s="38"/>
      <c r="C110" s="39"/>
      <c r="D110" s="189" t="s">
        <v>131</v>
      </c>
      <c r="E110" s="39"/>
      <c r="F110" s="190" t="s">
        <v>168</v>
      </c>
      <c r="G110" s="39"/>
      <c r="H110" s="39"/>
      <c r="I110" s="191"/>
      <c r="J110" s="39"/>
      <c r="K110" s="39"/>
      <c r="L110" s="42"/>
      <c r="M110" s="192"/>
      <c r="N110" s="193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131</v>
      </c>
      <c r="AU110" s="20" t="s">
        <v>84</v>
      </c>
    </row>
    <row r="111" spans="1:65" s="2" customFormat="1" ht="11.25">
      <c r="A111" s="37"/>
      <c r="B111" s="38"/>
      <c r="C111" s="39"/>
      <c r="D111" s="194" t="s">
        <v>169</v>
      </c>
      <c r="E111" s="39"/>
      <c r="F111" s="195" t="s">
        <v>170</v>
      </c>
      <c r="G111" s="39"/>
      <c r="H111" s="39"/>
      <c r="I111" s="191"/>
      <c r="J111" s="39"/>
      <c r="K111" s="39"/>
      <c r="L111" s="42"/>
      <c r="M111" s="192"/>
      <c r="N111" s="193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169</v>
      </c>
      <c r="AU111" s="20" t="s">
        <v>84</v>
      </c>
    </row>
    <row r="112" spans="1:65" s="13" customFormat="1" ht="11.25">
      <c r="B112" s="196"/>
      <c r="C112" s="197"/>
      <c r="D112" s="189" t="s">
        <v>171</v>
      </c>
      <c r="E112" s="198" t="s">
        <v>20</v>
      </c>
      <c r="F112" s="199" t="s">
        <v>172</v>
      </c>
      <c r="G112" s="197"/>
      <c r="H112" s="200">
        <v>60</v>
      </c>
      <c r="I112" s="201"/>
      <c r="J112" s="197"/>
      <c r="K112" s="197"/>
      <c r="L112" s="202"/>
      <c r="M112" s="203"/>
      <c r="N112" s="204"/>
      <c r="O112" s="204"/>
      <c r="P112" s="204"/>
      <c r="Q112" s="204"/>
      <c r="R112" s="204"/>
      <c r="S112" s="204"/>
      <c r="T112" s="205"/>
      <c r="AT112" s="206" t="s">
        <v>171</v>
      </c>
      <c r="AU112" s="206" t="s">
        <v>84</v>
      </c>
      <c r="AV112" s="13" t="s">
        <v>84</v>
      </c>
      <c r="AW112" s="13" t="s">
        <v>35</v>
      </c>
      <c r="AX112" s="13" t="s">
        <v>22</v>
      </c>
      <c r="AY112" s="206" t="s">
        <v>123</v>
      </c>
    </row>
    <row r="113" spans="1:65" s="2" customFormat="1" ht="16.5" customHeight="1">
      <c r="A113" s="37"/>
      <c r="B113" s="38"/>
      <c r="C113" s="176" t="s">
        <v>173</v>
      </c>
      <c r="D113" s="176" t="s">
        <v>126</v>
      </c>
      <c r="E113" s="177" t="s">
        <v>174</v>
      </c>
      <c r="F113" s="178" t="s">
        <v>175</v>
      </c>
      <c r="G113" s="179" t="s">
        <v>176</v>
      </c>
      <c r="H113" s="180">
        <v>10</v>
      </c>
      <c r="I113" s="181"/>
      <c r="J113" s="182">
        <f>ROUND(I113*H113,2)</f>
        <v>0</v>
      </c>
      <c r="K113" s="178" t="s">
        <v>166</v>
      </c>
      <c r="L113" s="42"/>
      <c r="M113" s="183" t="s">
        <v>20</v>
      </c>
      <c r="N113" s="184" t="s">
        <v>45</v>
      </c>
      <c r="O113" s="67"/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7" t="s">
        <v>129</v>
      </c>
      <c r="AT113" s="187" t="s">
        <v>126</v>
      </c>
      <c r="AU113" s="187" t="s">
        <v>84</v>
      </c>
      <c r="AY113" s="20" t="s">
        <v>123</v>
      </c>
      <c r="BE113" s="188">
        <f>IF(N113="základní",J113,0)</f>
        <v>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22</v>
      </c>
      <c r="BK113" s="188">
        <f>ROUND(I113*H113,2)</f>
        <v>0</v>
      </c>
      <c r="BL113" s="20" t="s">
        <v>129</v>
      </c>
      <c r="BM113" s="187" t="s">
        <v>177</v>
      </c>
    </row>
    <row r="114" spans="1:65" s="2" customFormat="1" ht="11.25">
      <c r="A114" s="37"/>
      <c r="B114" s="38"/>
      <c r="C114" s="39"/>
      <c r="D114" s="189" t="s">
        <v>131</v>
      </c>
      <c r="E114" s="39"/>
      <c r="F114" s="190" t="s">
        <v>178</v>
      </c>
      <c r="G114" s="39"/>
      <c r="H114" s="39"/>
      <c r="I114" s="191"/>
      <c r="J114" s="39"/>
      <c r="K114" s="39"/>
      <c r="L114" s="42"/>
      <c r="M114" s="192"/>
      <c r="N114" s="193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131</v>
      </c>
      <c r="AU114" s="20" t="s">
        <v>84</v>
      </c>
    </row>
    <row r="115" spans="1:65" s="2" customFormat="1" ht="11.25">
      <c r="A115" s="37"/>
      <c r="B115" s="38"/>
      <c r="C115" s="39"/>
      <c r="D115" s="194" t="s">
        <v>169</v>
      </c>
      <c r="E115" s="39"/>
      <c r="F115" s="195" t="s">
        <v>179</v>
      </c>
      <c r="G115" s="39"/>
      <c r="H115" s="39"/>
      <c r="I115" s="191"/>
      <c r="J115" s="39"/>
      <c r="K115" s="39"/>
      <c r="L115" s="42"/>
      <c r="M115" s="192"/>
      <c r="N115" s="193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169</v>
      </c>
      <c r="AU115" s="20" t="s">
        <v>84</v>
      </c>
    </row>
    <row r="116" spans="1:65" s="13" customFormat="1" ht="11.25">
      <c r="B116" s="196"/>
      <c r="C116" s="197"/>
      <c r="D116" s="189" t="s">
        <v>171</v>
      </c>
      <c r="E116" s="198" t="s">
        <v>20</v>
      </c>
      <c r="F116" s="199" t="s">
        <v>180</v>
      </c>
      <c r="G116" s="197"/>
      <c r="H116" s="200">
        <v>10</v>
      </c>
      <c r="I116" s="201"/>
      <c r="J116" s="197"/>
      <c r="K116" s="197"/>
      <c r="L116" s="202"/>
      <c r="M116" s="203"/>
      <c r="N116" s="204"/>
      <c r="O116" s="204"/>
      <c r="P116" s="204"/>
      <c r="Q116" s="204"/>
      <c r="R116" s="204"/>
      <c r="S116" s="204"/>
      <c r="T116" s="205"/>
      <c r="AT116" s="206" t="s">
        <v>171</v>
      </c>
      <c r="AU116" s="206" t="s">
        <v>84</v>
      </c>
      <c r="AV116" s="13" t="s">
        <v>84</v>
      </c>
      <c r="AW116" s="13" t="s">
        <v>35</v>
      </c>
      <c r="AX116" s="13" t="s">
        <v>22</v>
      </c>
      <c r="AY116" s="206" t="s">
        <v>123</v>
      </c>
    </row>
    <row r="117" spans="1:65" s="2" customFormat="1" ht="16.5" customHeight="1">
      <c r="A117" s="37"/>
      <c r="B117" s="38"/>
      <c r="C117" s="176" t="s">
        <v>181</v>
      </c>
      <c r="D117" s="176" t="s">
        <v>126</v>
      </c>
      <c r="E117" s="177" t="s">
        <v>182</v>
      </c>
      <c r="F117" s="178" t="s">
        <v>183</v>
      </c>
      <c r="G117" s="179" t="s">
        <v>184</v>
      </c>
      <c r="H117" s="180">
        <v>59</v>
      </c>
      <c r="I117" s="181"/>
      <c r="J117" s="182">
        <f>ROUND(I117*H117,2)</f>
        <v>0</v>
      </c>
      <c r="K117" s="178" t="s">
        <v>166</v>
      </c>
      <c r="L117" s="42"/>
      <c r="M117" s="183" t="s">
        <v>20</v>
      </c>
      <c r="N117" s="184" t="s">
        <v>45</v>
      </c>
      <c r="O117" s="67"/>
      <c r="P117" s="185">
        <f>O117*H117</f>
        <v>0</v>
      </c>
      <c r="Q117" s="185">
        <v>8.6800000000000002E-3</v>
      </c>
      <c r="R117" s="185">
        <f>Q117*H117</f>
        <v>0.51212000000000002</v>
      </c>
      <c r="S117" s="185">
        <v>0</v>
      </c>
      <c r="T117" s="186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87" t="s">
        <v>129</v>
      </c>
      <c r="AT117" s="187" t="s">
        <v>126</v>
      </c>
      <c r="AU117" s="187" t="s">
        <v>84</v>
      </c>
      <c r="AY117" s="20" t="s">
        <v>123</v>
      </c>
      <c r="BE117" s="188">
        <f>IF(N117="základní",J117,0)</f>
        <v>0</v>
      </c>
      <c r="BF117" s="188">
        <f>IF(N117="snížená",J117,0)</f>
        <v>0</v>
      </c>
      <c r="BG117" s="188">
        <f>IF(N117="zákl. přenesená",J117,0)</f>
        <v>0</v>
      </c>
      <c r="BH117" s="188">
        <f>IF(N117="sníž. přenesená",J117,0)</f>
        <v>0</v>
      </c>
      <c r="BI117" s="188">
        <f>IF(N117="nulová",J117,0)</f>
        <v>0</v>
      </c>
      <c r="BJ117" s="20" t="s">
        <v>22</v>
      </c>
      <c r="BK117" s="188">
        <f>ROUND(I117*H117,2)</f>
        <v>0</v>
      </c>
      <c r="BL117" s="20" t="s">
        <v>129</v>
      </c>
      <c r="BM117" s="187" t="s">
        <v>185</v>
      </c>
    </row>
    <row r="118" spans="1:65" s="2" customFormat="1" ht="29.25">
      <c r="A118" s="37"/>
      <c r="B118" s="38"/>
      <c r="C118" s="39"/>
      <c r="D118" s="189" t="s">
        <v>131</v>
      </c>
      <c r="E118" s="39"/>
      <c r="F118" s="190" t="s">
        <v>186</v>
      </c>
      <c r="G118" s="39"/>
      <c r="H118" s="39"/>
      <c r="I118" s="191"/>
      <c r="J118" s="39"/>
      <c r="K118" s="39"/>
      <c r="L118" s="42"/>
      <c r="M118" s="192"/>
      <c r="N118" s="193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20" t="s">
        <v>131</v>
      </c>
      <c r="AU118" s="20" t="s">
        <v>84</v>
      </c>
    </row>
    <row r="119" spans="1:65" s="2" customFormat="1" ht="11.25">
      <c r="A119" s="37"/>
      <c r="B119" s="38"/>
      <c r="C119" s="39"/>
      <c r="D119" s="194" t="s">
        <v>169</v>
      </c>
      <c r="E119" s="39"/>
      <c r="F119" s="195" t="s">
        <v>187</v>
      </c>
      <c r="G119" s="39"/>
      <c r="H119" s="39"/>
      <c r="I119" s="191"/>
      <c r="J119" s="39"/>
      <c r="K119" s="39"/>
      <c r="L119" s="42"/>
      <c r="M119" s="192"/>
      <c r="N119" s="193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169</v>
      </c>
      <c r="AU119" s="20" t="s">
        <v>84</v>
      </c>
    </row>
    <row r="120" spans="1:65" s="13" customFormat="1" ht="11.25">
      <c r="B120" s="196"/>
      <c r="C120" s="197"/>
      <c r="D120" s="189" t="s">
        <v>171</v>
      </c>
      <c r="E120" s="198" t="s">
        <v>20</v>
      </c>
      <c r="F120" s="199" t="s">
        <v>1005</v>
      </c>
      <c r="G120" s="197"/>
      <c r="H120" s="200">
        <v>9</v>
      </c>
      <c r="I120" s="201"/>
      <c r="J120" s="197"/>
      <c r="K120" s="197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171</v>
      </c>
      <c r="AU120" s="206" t="s">
        <v>84</v>
      </c>
      <c r="AV120" s="13" t="s">
        <v>84</v>
      </c>
      <c r="AW120" s="13" t="s">
        <v>35</v>
      </c>
      <c r="AX120" s="13" t="s">
        <v>74</v>
      </c>
      <c r="AY120" s="206" t="s">
        <v>123</v>
      </c>
    </row>
    <row r="121" spans="1:65" s="13" customFormat="1" ht="11.25">
      <c r="B121" s="196"/>
      <c r="C121" s="197"/>
      <c r="D121" s="189" t="s">
        <v>171</v>
      </c>
      <c r="E121" s="198" t="s">
        <v>20</v>
      </c>
      <c r="F121" s="199" t="s">
        <v>1006</v>
      </c>
      <c r="G121" s="197"/>
      <c r="H121" s="200">
        <v>50</v>
      </c>
      <c r="I121" s="201"/>
      <c r="J121" s="197"/>
      <c r="K121" s="197"/>
      <c r="L121" s="202"/>
      <c r="M121" s="203"/>
      <c r="N121" s="204"/>
      <c r="O121" s="204"/>
      <c r="P121" s="204"/>
      <c r="Q121" s="204"/>
      <c r="R121" s="204"/>
      <c r="S121" s="204"/>
      <c r="T121" s="205"/>
      <c r="AT121" s="206" t="s">
        <v>171</v>
      </c>
      <c r="AU121" s="206" t="s">
        <v>84</v>
      </c>
      <c r="AV121" s="13" t="s">
        <v>84</v>
      </c>
      <c r="AW121" s="13" t="s">
        <v>35</v>
      </c>
      <c r="AX121" s="13" t="s">
        <v>74</v>
      </c>
      <c r="AY121" s="206" t="s">
        <v>123</v>
      </c>
    </row>
    <row r="122" spans="1:65" s="15" customFormat="1" ht="11.25">
      <c r="B122" s="217"/>
      <c r="C122" s="218"/>
      <c r="D122" s="189" t="s">
        <v>171</v>
      </c>
      <c r="E122" s="219" t="s">
        <v>20</v>
      </c>
      <c r="F122" s="220" t="s">
        <v>206</v>
      </c>
      <c r="G122" s="218"/>
      <c r="H122" s="221">
        <v>59</v>
      </c>
      <c r="I122" s="222"/>
      <c r="J122" s="218"/>
      <c r="K122" s="218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171</v>
      </c>
      <c r="AU122" s="227" t="s">
        <v>84</v>
      </c>
      <c r="AV122" s="15" t="s">
        <v>129</v>
      </c>
      <c r="AW122" s="15" t="s">
        <v>35</v>
      </c>
      <c r="AX122" s="15" t="s">
        <v>22</v>
      </c>
      <c r="AY122" s="227" t="s">
        <v>123</v>
      </c>
    </row>
    <row r="123" spans="1:65" s="2" customFormat="1" ht="16.5" customHeight="1">
      <c r="A123" s="37"/>
      <c r="B123" s="38"/>
      <c r="C123" s="176" t="s">
        <v>188</v>
      </c>
      <c r="D123" s="176" t="s">
        <v>126</v>
      </c>
      <c r="E123" s="177" t="s">
        <v>189</v>
      </c>
      <c r="F123" s="178" t="s">
        <v>190</v>
      </c>
      <c r="G123" s="179" t="s">
        <v>184</v>
      </c>
      <c r="H123" s="180">
        <v>7</v>
      </c>
      <c r="I123" s="181"/>
      <c r="J123" s="182">
        <f>ROUND(I123*H123,2)</f>
        <v>0</v>
      </c>
      <c r="K123" s="178" t="s">
        <v>166</v>
      </c>
      <c r="L123" s="42"/>
      <c r="M123" s="183" t="s">
        <v>20</v>
      </c>
      <c r="N123" s="184" t="s">
        <v>45</v>
      </c>
      <c r="O123" s="67"/>
      <c r="P123" s="185">
        <f>O123*H123</f>
        <v>0</v>
      </c>
      <c r="Q123" s="185">
        <v>3.6900000000000002E-2</v>
      </c>
      <c r="R123" s="185">
        <f>Q123*H123</f>
        <v>0.25830000000000003</v>
      </c>
      <c r="S123" s="185">
        <v>0</v>
      </c>
      <c r="T123" s="186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7" t="s">
        <v>129</v>
      </c>
      <c r="AT123" s="187" t="s">
        <v>126</v>
      </c>
      <c r="AU123" s="187" t="s">
        <v>84</v>
      </c>
      <c r="AY123" s="20" t="s">
        <v>123</v>
      </c>
      <c r="BE123" s="188">
        <f>IF(N123="základní",J123,0)</f>
        <v>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22</v>
      </c>
      <c r="BK123" s="188">
        <f>ROUND(I123*H123,2)</f>
        <v>0</v>
      </c>
      <c r="BL123" s="20" t="s">
        <v>129</v>
      </c>
      <c r="BM123" s="187" t="s">
        <v>191</v>
      </c>
    </row>
    <row r="124" spans="1:65" s="2" customFormat="1" ht="29.25">
      <c r="A124" s="37"/>
      <c r="B124" s="38"/>
      <c r="C124" s="39"/>
      <c r="D124" s="189" t="s">
        <v>131</v>
      </c>
      <c r="E124" s="39"/>
      <c r="F124" s="190" t="s">
        <v>192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131</v>
      </c>
      <c r="AU124" s="20" t="s">
        <v>84</v>
      </c>
    </row>
    <row r="125" spans="1:65" s="2" customFormat="1" ht="11.25">
      <c r="A125" s="37"/>
      <c r="B125" s="38"/>
      <c r="C125" s="39"/>
      <c r="D125" s="194" t="s">
        <v>169</v>
      </c>
      <c r="E125" s="39"/>
      <c r="F125" s="195" t="s">
        <v>193</v>
      </c>
      <c r="G125" s="39"/>
      <c r="H125" s="39"/>
      <c r="I125" s="191"/>
      <c r="J125" s="39"/>
      <c r="K125" s="39"/>
      <c r="L125" s="42"/>
      <c r="M125" s="192"/>
      <c r="N125" s="193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169</v>
      </c>
      <c r="AU125" s="20" t="s">
        <v>84</v>
      </c>
    </row>
    <row r="126" spans="1:65" s="2" customFormat="1" ht="16.5" customHeight="1">
      <c r="A126" s="37"/>
      <c r="B126" s="38"/>
      <c r="C126" s="176" t="s">
        <v>194</v>
      </c>
      <c r="D126" s="176" t="s">
        <v>126</v>
      </c>
      <c r="E126" s="177" t="s">
        <v>1007</v>
      </c>
      <c r="F126" s="178" t="s">
        <v>1008</v>
      </c>
      <c r="G126" s="179" t="s">
        <v>184</v>
      </c>
      <c r="H126" s="180">
        <v>3</v>
      </c>
      <c r="I126" s="181"/>
      <c r="J126" s="182">
        <f>ROUND(I126*H126,2)</f>
        <v>0</v>
      </c>
      <c r="K126" s="178" t="s">
        <v>166</v>
      </c>
      <c r="L126" s="42"/>
      <c r="M126" s="183" t="s">
        <v>20</v>
      </c>
      <c r="N126" s="184" t="s">
        <v>45</v>
      </c>
      <c r="O126" s="67"/>
      <c r="P126" s="185">
        <f>O126*H126</f>
        <v>0</v>
      </c>
      <c r="Q126" s="185">
        <v>1.068E-2</v>
      </c>
      <c r="R126" s="185">
        <f>Q126*H126</f>
        <v>3.2039999999999999E-2</v>
      </c>
      <c r="S126" s="185">
        <v>0</v>
      </c>
      <c r="T126" s="186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7" t="s">
        <v>129</v>
      </c>
      <c r="AT126" s="187" t="s">
        <v>126</v>
      </c>
      <c r="AU126" s="187" t="s">
        <v>84</v>
      </c>
      <c r="AY126" s="20" t="s">
        <v>123</v>
      </c>
      <c r="BE126" s="188">
        <f>IF(N126="základní",J126,0)</f>
        <v>0</v>
      </c>
      <c r="BF126" s="188">
        <f>IF(N126="snížená",J126,0)</f>
        <v>0</v>
      </c>
      <c r="BG126" s="188">
        <f>IF(N126="zákl. přenesená",J126,0)</f>
        <v>0</v>
      </c>
      <c r="BH126" s="188">
        <f>IF(N126="sníž. přenesená",J126,0)</f>
        <v>0</v>
      </c>
      <c r="BI126" s="188">
        <f>IF(N126="nulová",J126,0)</f>
        <v>0</v>
      </c>
      <c r="BJ126" s="20" t="s">
        <v>22</v>
      </c>
      <c r="BK126" s="188">
        <f>ROUND(I126*H126,2)</f>
        <v>0</v>
      </c>
      <c r="BL126" s="20" t="s">
        <v>129</v>
      </c>
      <c r="BM126" s="187" t="s">
        <v>1009</v>
      </c>
    </row>
    <row r="127" spans="1:65" s="2" customFormat="1" ht="29.25">
      <c r="A127" s="37"/>
      <c r="B127" s="38"/>
      <c r="C127" s="39"/>
      <c r="D127" s="189" t="s">
        <v>131</v>
      </c>
      <c r="E127" s="39"/>
      <c r="F127" s="190" t="s">
        <v>1010</v>
      </c>
      <c r="G127" s="39"/>
      <c r="H127" s="39"/>
      <c r="I127" s="191"/>
      <c r="J127" s="39"/>
      <c r="K127" s="39"/>
      <c r="L127" s="42"/>
      <c r="M127" s="192"/>
      <c r="N127" s="193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131</v>
      </c>
      <c r="AU127" s="20" t="s">
        <v>84</v>
      </c>
    </row>
    <row r="128" spans="1:65" s="2" customFormat="1" ht="11.25">
      <c r="A128" s="37"/>
      <c r="B128" s="38"/>
      <c r="C128" s="39"/>
      <c r="D128" s="194" t="s">
        <v>169</v>
      </c>
      <c r="E128" s="39"/>
      <c r="F128" s="195" t="s">
        <v>1011</v>
      </c>
      <c r="G128" s="39"/>
      <c r="H128" s="39"/>
      <c r="I128" s="191"/>
      <c r="J128" s="39"/>
      <c r="K128" s="39"/>
      <c r="L128" s="42"/>
      <c r="M128" s="192"/>
      <c r="N128" s="193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169</v>
      </c>
      <c r="AU128" s="20" t="s">
        <v>84</v>
      </c>
    </row>
    <row r="129" spans="1:65" s="2" customFormat="1" ht="16.5" customHeight="1">
      <c r="A129" s="37"/>
      <c r="B129" s="38"/>
      <c r="C129" s="176" t="s">
        <v>207</v>
      </c>
      <c r="D129" s="176" t="s">
        <v>126</v>
      </c>
      <c r="E129" s="177" t="s">
        <v>195</v>
      </c>
      <c r="F129" s="178" t="s">
        <v>196</v>
      </c>
      <c r="G129" s="179" t="s">
        <v>197</v>
      </c>
      <c r="H129" s="180">
        <v>82.13</v>
      </c>
      <c r="I129" s="181"/>
      <c r="J129" s="182">
        <f>ROUND(I129*H129,2)</f>
        <v>0</v>
      </c>
      <c r="K129" s="178" t="s">
        <v>166</v>
      </c>
      <c r="L129" s="42"/>
      <c r="M129" s="183" t="s">
        <v>20</v>
      </c>
      <c r="N129" s="184" t="s">
        <v>45</v>
      </c>
      <c r="O129" s="67"/>
      <c r="P129" s="185">
        <f>O129*H129</f>
        <v>0</v>
      </c>
      <c r="Q129" s="185">
        <v>0</v>
      </c>
      <c r="R129" s="185">
        <f>Q129*H129</f>
        <v>0</v>
      </c>
      <c r="S129" s="185">
        <v>0</v>
      </c>
      <c r="T129" s="186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7" t="s">
        <v>129</v>
      </c>
      <c r="AT129" s="187" t="s">
        <v>126</v>
      </c>
      <c r="AU129" s="187" t="s">
        <v>84</v>
      </c>
      <c r="AY129" s="20" t="s">
        <v>123</v>
      </c>
      <c r="BE129" s="188">
        <f>IF(N129="základní",J129,0)</f>
        <v>0</v>
      </c>
      <c r="BF129" s="188">
        <f>IF(N129="snížená",J129,0)</f>
        <v>0</v>
      </c>
      <c r="BG129" s="188">
        <f>IF(N129="zákl. přenesená",J129,0)</f>
        <v>0</v>
      </c>
      <c r="BH129" s="188">
        <f>IF(N129="sníž. přenesená",J129,0)</f>
        <v>0</v>
      </c>
      <c r="BI129" s="188">
        <f>IF(N129="nulová",J129,0)</f>
        <v>0</v>
      </c>
      <c r="BJ129" s="20" t="s">
        <v>22</v>
      </c>
      <c r="BK129" s="188">
        <f>ROUND(I129*H129,2)</f>
        <v>0</v>
      </c>
      <c r="BL129" s="20" t="s">
        <v>129</v>
      </c>
      <c r="BM129" s="187" t="s">
        <v>198</v>
      </c>
    </row>
    <row r="130" spans="1:65" s="2" customFormat="1" ht="11.25">
      <c r="A130" s="37"/>
      <c r="B130" s="38"/>
      <c r="C130" s="39"/>
      <c r="D130" s="189" t="s">
        <v>131</v>
      </c>
      <c r="E130" s="39"/>
      <c r="F130" s="190" t="s">
        <v>199</v>
      </c>
      <c r="G130" s="39"/>
      <c r="H130" s="39"/>
      <c r="I130" s="191"/>
      <c r="J130" s="39"/>
      <c r="K130" s="39"/>
      <c r="L130" s="42"/>
      <c r="M130" s="192"/>
      <c r="N130" s="193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131</v>
      </c>
      <c r="AU130" s="20" t="s">
        <v>84</v>
      </c>
    </row>
    <row r="131" spans="1:65" s="2" customFormat="1" ht="11.25">
      <c r="A131" s="37"/>
      <c r="B131" s="38"/>
      <c r="C131" s="39"/>
      <c r="D131" s="194" t="s">
        <v>169</v>
      </c>
      <c r="E131" s="39"/>
      <c r="F131" s="195" t="s">
        <v>200</v>
      </c>
      <c r="G131" s="39"/>
      <c r="H131" s="39"/>
      <c r="I131" s="191"/>
      <c r="J131" s="39"/>
      <c r="K131" s="39"/>
      <c r="L131" s="42"/>
      <c r="M131" s="192"/>
      <c r="N131" s="193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169</v>
      </c>
      <c r="AU131" s="20" t="s">
        <v>84</v>
      </c>
    </row>
    <row r="132" spans="1:65" s="14" customFormat="1" ht="11.25">
      <c r="B132" s="207"/>
      <c r="C132" s="208"/>
      <c r="D132" s="189" t="s">
        <v>171</v>
      </c>
      <c r="E132" s="209" t="s">
        <v>20</v>
      </c>
      <c r="F132" s="210" t="s">
        <v>201</v>
      </c>
      <c r="G132" s="208"/>
      <c r="H132" s="209" t="s">
        <v>20</v>
      </c>
      <c r="I132" s="211"/>
      <c r="J132" s="208"/>
      <c r="K132" s="208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171</v>
      </c>
      <c r="AU132" s="216" t="s">
        <v>84</v>
      </c>
      <c r="AV132" s="14" t="s">
        <v>22</v>
      </c>
      <c r="AW132" s="14" t="s">
        <v>35</v>
      </c>
      <c r="AX132" s="14" t="s">
        <v>74</v>
      </c>
      <c r="AY132" s="216" t="s">
        <v>123</v>
      </c>
    </row>
    <row r="133" spans="1:65" s="13" customFormat="1" ht="11.25">
      <c r="B133" s="196"/>
      <c r="C133" s="197"/>
      <c r="D133" s="189" t="s">
        <v>171</v>
      </c>
      <c r="E133" s="198" t="s">
        <v>20</v>
      </c>
      <c r="F133" s="199" t="s">
        <v>1012</v>
      </c>
      <c r="G133" s="197"/>
      <c r="H133" s="200">
        <v>12.87</v>
      </c>
      <c r="I133" s="201"/>
      <c r="J133" s="197"/>
      <c r="K133" s="197"/>
      <c r="L133" s="202"/>
      <c r="M133" s="203"/>
      <c r="N133" s="204"/>
      <c r="O133" s="204"/>
      <c r="P133" s="204"/>
      <c r="Q133" s="204"/>
      <c r="R133" s="204"/>
      <c r="S133" s="204"/>
      <c r="T133" s="205"/>
      <c r="AT133" s="206" t="s">
        <v>171</v>
      </c>
      <c r="AU133" s="206" t="s">
        <v>84</v>
      </c>
      <c r="AV133" s="13" t="s">
        <v>84</v>
      </c>
      <c r="AW133" s="13" t="s">
        <v>35</v>
      </c>
      <c r="AX133" s="13" t="s">
        <v>74</v>
      </c>
      <c r="AY133" s="206" t="s">
        <v>123</v>
      </c>
    </row>
    <row r="134" spans="1:65" s="13" customFormat="1" ht="11.25">
      <c r="B134" s="196"/>
      <c r="C134" s="197"/>
      <c r="D134" s="189" t="s">
        <v>171</v>
      </c>
      <c r="E134" s="198" t="s">
        <v>20</v>
      </c>
      <c r="F134" s="199" t="s">
        <v>1013</v>
      </c>
      <c r="G134" s="197"/>
      <c r="H134" s="200">
        <v>10.01</v>
      </c>
      <c r="I134" s="201"/>
      <c r="J134" s="197"/>
      <c r="K134" s="197"/>
      <c r="L134" s="202"/>
      <c r="M134" s="203"/>
      <c r="N134" s="204"/>
      <c r="O134" s="204"/>
      <c r="P134" s="204"/>
      <c r="Q134" s="204"/>
      <c r="R134" s="204"/>
      <c r="S134" s="204"/>
      <c r="T134" s="205"/>
      <c r="AT134" s="206" t="s">
        <v>171</v>
      </c>
      <c r="AU134" s="206" t="s">
        <v>84</v>
      </c>
      <c r="AV134" s="13" t="s">
        <v>84</v>
      </c>
      <c r="AW134" s="13" t="s">
        <v>35</v>
      </c>
      <c r="AX134" s="13" t="s">
        <v>74</v>
      </c>
      <c r="AY134" s="206" t="s">
        <v>123</v>
      </c>
    </row>
    <row r="135" spans="1:65" s="14" customFormat="1" ht="11.25">
      <c r="B135" s="207"/>
      <c r="C135" s="208"/>
      <c r="D135" s="189" t="s">
        <v>171</v>
      </c>
      <c r="E135" s="209" t="s">
        <v>20</v>
      </c>
      <c r="F135" s="210" t="s">
        <v>1014</v>
      </c>
      <c r="G135" s="208"/>
      <c r="H135" s="209" t="s">
        <v>20</v>
      </c>
      <c r="I135" s="211"/>
      <c r="J135" s="208"/>
      <c r="K135" s="208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171</v>
      </c>
      <c r="AU135" s="216" t="s">
        <v>84</v>
      </c>
      <c r="AV135" s="14" t="s">
        <v>22</v>
      </c>
      <c r="AW135" s="14" t="s">
        <v>35</v>
      </c>
      <c r="AX135" s="14" t="s">
        <v>74</v>
      </c>
      <c r="AY135" s="216" t="s">
        <v>123</v>
      </c>
    </row>
    <row r="136" spans="1:65" s="13" customFormat="1" ht="11.25">
      <c r="B136" s="196"/>
      <c r="C136" s="197"/>
      <c r="D136" s="189" t="s">
        <v>171</v>
      </c>
      <c r="E136" s="198" t="s">
        <v>20</v>
      </c>
      <c r="F136" s="199" t="s">
        <v>1015</v>
      </c>
      <c r="G136" s="197"/>
      <c r="H136" s="200">
        <v>55.25</v>
      </c>
      <c r="I136" s="201"/>
      <c r="J136" s="197"/>
      <c r="K136" s="197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171</v>
      </c>
      <c r="AU136" s="206" t="s">
        <v>84</v>
      </c>
      <c r="AV136" s="13" t="s">
        <v>84</v>
      </c>
      <c r="AW136" s="13" t="s">
        <v>35</v>
      </c>
      <c r="AX136" s="13" t="s">
        <v>74</v>
      </c>
      <c r="AY136" s="206" t="s">
        <v>123</v>
      </c>
    </row>
    <row r="137" spans="1:65" s="14" customFormat="1" ht="11.25">
      <c r="B137" s="207"/>
      <c r="C137" s="208"/>
      <c r="D137" s="189" t="s">
        <v>171</v>
      </c>
      <c r="E137" s="209" t="s">
        <v>20</v>
      </c>
      <c r="F137" s="210" t="s">
        <v>204</v>
      </c>
      <c r="G137" s="208"/>
      <c r="H137" s="209" t="s">
        <v>20</v>
      </c>
      <c r="I137" s="211"/>
      <c r="J137" s="208"/>
      <c r="K137" s="208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171</v>
      </c>
      <c r="AU137" s="216" t="s">
        <v>84</v>
      </c>
      <c r="AV137" s="14" t="s">
        <v>22</v>
      </c>
      <c r="AW137" s="14" t="s">
        <v>35</v>
      </c>
      <c r="AX137" s="14" t="s">
        <v>74</v>
      </c>
      <c r="AY137" s="216" t="s">
        <v>123</v>
      </c>
    </row>
    <row r="138" spans="1:65" s="13" customFormat="1" ht="11.25">
      <c r="B138" s="196"/>
      <c r="C138" s="197"/>
      <c r="D138" s="189" t="s">
        <v>171</v>
      </c>
      <c r="E138" s="198" t="s">
        <v>20</v>
      </c>
      <c r="F138" s="199" t="s">
        <v>1016</v>
      </c>
      <c r="G138" s="197"/>
      <c r="H138" s="200">
        <v>4</v>
      </c>
      <c r="I138" s="201"/>
      <c r="J138" s="197"/>
      <c r="K138" s="197"/>
      <c r="L138" s="202"/>
      <c r="M138" s="203"/>
      <c r="N138" s="204"/>
      <c r="O138" s="204"/>
      <c r="P138" s="204"/>
      <c r="Q138" s="204"/>
      <c r="R138" s="204"/>
      <c r="S138" s="204"/>
      <c r="T138" s="205"/>
      <c r="AT138" s="206" t="s">
        <v>171</v>
      </c>
      <c r="AU138" s="206" t="s">
        <v>84</v>
      </c>
      <c r="AV138" s="13" t="s">
        <v>84</v>
      </c>
      <c r="AW138" s="13" t="s">
        <v>35</v>
      </c>
      <c r="AX138" s="13" t="s">
        <v>74</v>
      </c>
      <c r="AY138" s="206" t="s">
        <v>123</v>
      </c>
    </row>
    <row r="139" spans="1:65" s="15" customFormat="1" ht="11.25">
      <c r="B139" s="217"/>
      <c r="C139" s="218"/>
      <c r="D139" s="189" t="s">
        <v>171</v>
      </c>
      <c r="E139" s="219" t="s">
        <v>20</v>
      </c>
      <c r="F139" s="220" t="s">
        <v>206</v>
      </c>
      <c r="G139" s="218"/>
      <c r="H139" s="221">
        <v>82.13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171</v>
      </c>
      <c r="AU139" s="227" t="s">
        <v>84</v>
      </c>
      <c r="AV139" s="15" t="s">
        <v>129</v>
      </c>
      <c r="AW139" s="15" t="s">
        <v>35</v>
      </c>
      <c r="AX139" s="15" t="s">
        <v>22</v>
      </c>
      <c r="AY139" s="227" t="s">
        <v>123</v>
      </c>
    </row>
    <row r="140" spans="1:65" s="2" customFormat="1" ht="16.5" customHeight="1">
      <c r="A140" s="37"/>
      <c r="B140" s="38"/>
      <c r="C140" s="176" t="s">
        <v>217</v>
      </c>
      <c r="D140" s="176" t="s">
        <v>126</v>
      </c>
      <c r="E140" s="177" t="s">
        <v>208</v>
      </c>
      <c r="F140" s="178" t="s">
        <v>209</v>
      </c>
      <c r="G140" s="179" t="s">
        <v>210</v>
      </c>
      <c r="H140" s="180">
        <v>0.85</v>
      </c>
      <c r="I140" s="181"/>
      <c r="J140" s="182">
        <f>ROUND(I140*H140,2)</f>
        <v>0</v>
      </c>
      <c r="K140" s="178" t="s">
        <v>166</v>
      </c>
      <c r="L140" s="42"/>
      <c r="M140" s="183" t="s">
        <v>20</v>
      </c>
      <c r="N140" s="184" t="s">
        <v>45</v>
      </c>
      <c r="O140" s="67"/>
      <c r="P140" s="185">
        <f>O140*H140</f>
        <v>0</v>
      </c>
      <c r="Q140" s="185">
        <v>0</v>
      </c>
      <c r="R140" s="185">
        <f>Q140*H140</f>
        <v>0</v>
      </c>
      <c r="S140" s="185">
        <v>0</v>
      </c>
      <c r="T140" s="186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7" t="s">
        <v>129</v>
      </c>
      <c r="AT140" s="187" t="s">
        <v>126</v>
      </c>
      <c r="AU140" s="187" t="s">
        <v>84</v>
      </c>
      <c r="AY140" s="20" t="s">
        <v>123</v>
      </c>
      <c r="BE140" s="188">
        <f>IF(N140="základní",J140,0)</f>
        <v>0</v>
      </c>
      <c r="BF140" s="188">
        <f>IF(N140="snížená",J140,0)</f>
        <v>0</v>
      </c>
      <c r="BG140" s="188">
        <f>IF(N140="zákl. přenesená",J140,0)</f>
        <v>0</v>
      </c>
      <c r="BH140" s="188">
        <f>IF(N140="sníž. přenesená",J140,0)</f>
        <v>0</v>
      </c>
      <c r="BI140" s="188">
        <f>IF(N140="nulová",J140,0)</f>
        <v>0</v>
      </c>
      <c r="BJ140" s="20" t="s">
        <v>22</v>
      </c>
      <c r="BK140" s="188">
        <f>ROUND(I140*H140,2)</f>
        <v>0</v>
      </c>
      <c r="BL140" s="20" t="s">
        <v>129</v>
      </c>
      <c r="BM140" s="187" t="s">
        <v>211</v>
      </c>
    </row>
    <row r="141" spans="1:65" s="2" customFormat="1" ht="11.25">
      <c r="A141" s="37"/>
      <c r="B141" s="38"/>
      <c r="C141" s="39"/>
      <c r="D141" s="189" t="s">
        <v>131</v>
      </c>
      <c r="E141" s="39"/>
      <c r="F141" s="190" t="s">
        <v>212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131</v>
      </c>
      <c r="AU141" s="20" t="s">
        <v>84</v>
      </c>
    </row>
    <row r="142" spans="1:65" s="2" customFormat="1" ht="11.25">
      <c r="A142" s="37"/>
      <c r="B142" s="38"/>
      <c r="C142" s="39"/>
      <c r="D142" s="194" t="s">
        <v>169</v>
      </c>
      <c r="E142" s="39"/>
      <c r="F142" s="195" t="s">
        <v>213</v>
      </c>
      <c r="G142" s="39"/>
      <c r="H142" s="39"/>
      <c r="I142" s="191"/>
      <c r="J142" s="39"/>
      <c r="K142" s="39"/>
      <c r="L142" s="42"/>
      <c r="M142" s="192"/>
      <c r="N142" s="193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169</v>
      </c>
      <c r="AU142" s="20" t="s">
        <v>84</v>
      </c>
    </row>
    <row r="143" spans="1:65" s="13" customFormat="1" ht="11.25">
      <c r="B143" s="196"/>
      <c r="C143" s="197"/>
      <c r="D143" s="189" t="s">
        <v>171</v>
      </c>
      <c r="E143" s="198" t="s">
        <v>20</v>
      </c>
      <c r="F143" s="199" t="s">
        <v>1017</v>
      </c>
      <c r="G143" s="197"/>
      <c r="H143" s="200">
        <v>0.85</v>
      </c>
      <c r="I143" s="201"/>
      <c r="J143" s="197"/>
      <c r="K143" s="197"/>
      <c r="L143" s="202"/>
      <c r="M143" s="203"/>
      <c r="N143" s="204"/>
      <c r="O143" s="204"/>
      <c r="P143" s="204"/>
      <c r="Q143" s="204"/>
      <c r="R143" s="204"/>
      <c r="S143" s="204"/>
      <c r="T143" s="205"/>
      <c r="AT143" s="206" t="s">
        <v>171</v>
      </c>
      <c r="AU143" s="206" t="s">
        <v>84</v>
      </c>
      <c r="AV143" s="13" t="s">
        <v>84</v>
      </c>
      <c r="AW143" s="13" t="s">
        <v>35</v>
      </c>
      <c r="AX143" s="13" t="s">
        <v>22</v>
      </c>
      <c r="AY143" s="206" t="s">
        <v>123</v>
      </c>
    </row>
    <row r="144" spans="1:65" s="2" customFormat="1" ht="21.75" customHeight="1">
      <c r="A144" s="37"/>
      <c r="B144" s="38"/>
      <c r="C144" s="176" t="s">
        <v>8</v>
      </c>
      <c r="D144" s="176" t="s">
        <v>126</v>
      </c>
      <c r="E144" s="177" t="s">
        <v>218</v>
      </c>
      <c r="F144" s="178" t="s">
        <v>219</v>
      </c>
      <c r="G144" s="179" t="s">
        <v>197</v>
      </c>
      <c r="H144" s="180">
        <v>280.24799999999999</v>
      </c>
      <c r="I144" s="181"/>
      <c r="J144" s="182">
        <f>ROUND(I144*H144,2)</f>
        <v>0</v>
      </c>
      <c r="K144" s="178" t="s">
        <v>166</v>
      </c>
      <c r="L144" s="42"/>
      <c r="M144" s="183" t="s">
        <v>20</v>
      </c>
      <c r="N144" s="184" t="s">
        <v>45</v>
      </c>
      <c r="O144" s="67"/>
      <c r="P144" s="185">
        <f>O144*H144</f>
        <v>0</v>
      </c>
      <c r="Q144" s="185">
        <v>0</v>
      </c>
      <c r="R144" s="185">
        <f>Q144*H144</f>
        <v>0</v>
      </c>
      <c r="S144" s="185">
        <v>0</v>
      </c>
      <c r="T144" s="186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7" t="s">
        <v>129</v>
      </c>
      <c r="AT144" s="187" t="s">
        <v>126</v>
      </c>
      <c r="AU144" s="187" t="s">
        <v>84</v>
      </c>
      <c r="AY144" s="20" t="s">
        <v>123</v>
      </c>
      <c r="BE144" s="188">
        <f>IF(N144="základní",J144,0)</f>
        <v>0</v>
      </c>
      <c r="BF144" s="188">
        <f>IF(N144="snížená",J144,0)</f>
        <v>0</v>
      </c>
      <c r="BG144" s="188">
        <f>IF(N144="zákl. přenesená",J144,0)</f>
        <v>0</v>
      </c>
      <c r="BH144" s="188">
        <f>IF(N144="sníž. přenesená",J144,0)</f>
        <v>0</v>
      </c>
      <c r="BI144" s="188">
        <f>IF(N144="nulová",J144,0)</f>
        <v>0</v>
      </c>
      <c r="BJ144" s="20" t="s">
        <v>22</v>
      </c>
      <c r="BK144" s="188">
        <f>ROUND(I144*H144,2)</f>
        <v>0</v>
      </c>
      <c r="BL144" s="20" t="s">
        <v>129</v>
      </c>
      <c r="BM144" s="187" t="s">
        <v>220</v>
      </c>
    </row>
    <row r="145" spans="1:51" s="2" customFormat="1" ht="19.5">
      <c r="A145" s="37"/>
      <c r="B145" s="38"/>
      <c r="C145" s="39"/>
      <c r="D145" s="189" t="s">
        <v>131</v>
      </c>
      <c r="E145" s="39"/>
      <c r="F145" s="190" t="s">
        <v>221</v>
      </c>
      <c r="G145" s="39"/>
      <c r="H145" s="39"/>
      <c r="I145" s="191"/>
      <c r="J145" s="39"/>
      <c r="K145" s="39"/>
      <c r="L145" s="42"/>
      <c r="M145" s="192"/>
      <c r="N145" s="193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131</v>
      </c>
      <c r="AU145" s="20" t="s">
        <v>84</v>
      </c>
    </row>
    <row r="146" spans="1:51" s="2" customFormat="1" ht="11.25">
      <c r="A146" s="37"/>
      <c r="B146" s="38"/>
      <c r="C146" s="39"/>
      <c r="D146" s="194" t="s">
        <v>169</v>
      </c>
      <c r="E146" s="39"/>
      <c r="F146" s="195" t="s">
        <v>222</v>
      </c>
      <c r="G146" s="39"/>
      <c r="H146" s="39"/>
      <c r="I146" s="191"/>
      <c r="J146" s="39"/>
      <c r="K146" s="39"/>
      <c r="L146" s="42"/>
      <c r="M146" s="192"/>
      <c r="N146" s="193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169</v>
      </c>
      <c r="AU146" s="20" t="s">
        <v>84</v>
      </c>
    </row>
    <row r="147" spans="1:51" s="14" customFormat="1" ht="11.25">
      <c r="B147" s="207"/>
      <c r="C147" s="208"/>
      <c r="D147" s="189" t="s">
        <v>171</v>
      </c>
      <c r="E147" s="209" t="s">
        <v>20</v>
      </c>
      <c r="F147" s="210" t="s">
        <v>223</v>
      </c>
      <c r="G147" s="208"/>
      <c r="H147" s="209" t="s">
        <v>20</v>
      </c>
      <c r="I147" s="211"/>
      <c r="J147" s="208"/>
      <c r="K147" s="208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171</v>
      </c>
      <c r="AU147" s="216" t="s">
        <v>84</v>
      </c>
      <c r="AV147" s="14" t="s">
        <v>22</v>
      </c>
      <c r="AW147" s="14" t="s">
        <v>35</v>
      </c>
      <c r="AX147" s="14" t="s">
        <v>74</v>
      </c>
      <c r="AY147" s="216" t="s">
        <v>123</v>
      </c>
    </row>
    <row r="148" spans="1:51" s="14" customFormat="1" ht="11.25">
      <c r="B148" s="207"/>
      <c r="C148" s="208"/>
      <c r="D148" s="189" t="s">
        <v>171</v>
      </c>
      <c r="E148" s="209" t="s">
        <v>20</v>
      </c>
      <c r="F148" s="210" t="s">
        <v>224</v>
      </c>
      <c r="G148" s="208"/>
      <c r="H148" s="209" t="s">
        <v>20</v>
      </c>
      <c r="I148" s="211"/>
      <c r="J148" s="208"/>
      <c r="K148" s="208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171</v>
      </c>
      <c r="AU148" s="216" t="s">
        <v>84</v>
      </c>
      <c r="AV148" s="14" t="s">
        <v>22</v>
      </c>
      <c r="AW148" s="14" t="s">
        <v>35</v>
      </c>
      <c r="AX148" s="14" t="s">
        <v>74</v>
      </c>
      <c r="AY148" s="216" t="s">
        <v>123</v>
      </c>
    </row>
    <row r="149" spans="1:51" s="13" customFormat="1" ht="11.25">
      <c r="B149" s="196"/>
      <c r="C149" s="197"/>
      <c r="D149" s="189" t="s">
        <v>171</v>
      </c>
      <c r="E149" s="198" t="s">
        <v>20</v>
      </c>
      <c r="F149" s="199" t="s">
        <v>1018</v>
      </c>
      <c r="G149" s="197"/>
      <c r="H149" s="200">
        <v>15.173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171</v>
      </c>
      <c r="AU149" s="206" t="s">
        <v>84</v>
      </c>
      <c r="AV149" s="13" t="s">
        <v>84</v>
      </c>
      <c r="AW149" s="13" t="s">
        <v>35</v>
      </c>
      <c r="AX149" s="13" t="s">
        <v>74</v>
      </c>
      <c r="AY149" s="206" t="s">
        <v>123</v>
      </c>
    </row>
    <row r="150" spans="1:51" s="13" customFormat="1" ht="11.25">
      <c r="B150" s="196"/>
      <c r="C150" s="197"/>
      <c r="D150" s="189" t="s">
        <v>171</v>
      </c>
      <c r="E150" s="198" t="s">
        <v>20</v>
      </c>
      <c r="F150" s="199" t="s">
        <v>1019</v>
      </c>
      <c r="G150" s="197"/>
      <c r="H150" s="200">
        <v>1.7849999999999999</v>
      </c>
      <c r="I150" s="201"/>
      <c r="J150" s="197"/>
      <c r="K150" s="197"/>
      <c r="L150" s="202"/>
      <c r="M150" s="203"/>
      <c r="N150" s="204"/>
      <c r="O150" s="204"/>
      <c r="P150" s="204"/>
      <c r="Q150" s="204"/>
      <c r="R150" s="204"/>
      <c r="S150" s="204"/>
      <c r="T150" s="205"/>
      <c r="AT150" s="206" t="s">
        <v>171</v>
      </c>
      <c r="AU150" s="206" t="s">
        <v>84</v>
      </c>
      <c r="AV150" s="13" t="s">
        <v>84</v>
      </c>
      <c r="AW150" s="13" t="s">
        <v>35</v>
      </c>
      <c r="AX150" s="13" t="s">
        <v>74</v>
      </c>
      <c r="AY150" s="206" t="s">
        <v>123</v>
      </c>
    </row>
    <row r="151" spans="1:51" s="14" customFormat="1" ht="11.25">
      <c r="B151" s="207"/>
      <c r="C151" s="208"/>
      <c r="D151" s="189" t="s">
        <v>171</v>
      </c>
      <c r="E151" s="209" t="s">
        <v>20</v>
      </c>
      <c r="F151" s="210" t="s">
        <v>1020</v>
      </c>
      <c r="G151" s="208"/>
      <c r="H151" s="209" t="s">
        <v>20</v>
      </c>
      <c r="I151" s="211"/>
      <c r="J151" s="208"/>
      <c r="K151" s="208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171</v>
      </c>
      <c r="AU151" s="216" t="s">
        <v>84</v>
      </c>
      <c r="AV151" s="14" t="s">
        <v>22</v>
      </c>
      <c r="AW151" s="14" t="s">
        <v>35</v>
      </c>
      <c r="AX151" s="14" t="s">
        <v>74</v>
      </c>
      <c r="AY151" s="216" t="s">
        <v>123</v>
      </c>
    </row>
    <row r="152" spans="1:51" s="13" customFormat="1" ht="11.25">
      <c r="B152" s="196"/>
      <c r="C152" s="197"/>
      <c r="D152" s="189" t="s">
        <v>171</v>
      </c>
      <c r="E152" s="198" t="s">
        <v>20</v>
      </c>
      <c r="F152" s="199" t="s">
        <v>1021</v>
      </c>
      <c r="G152" s="197"/>
      <c r="H152" s="200">
        <v>476.68</v>
      </c>
      <c r="I152" s="201"/>
      <c r="J152" s="197"/>
      <c r="K152" s="197"/>
      <c r="L152" s="202"/>
      <c r="M152" s="203"/>
      <c r="N152" s="204"/>
      <c r="O152" s="204"/>
      <c r="P152" s="204"/>
      <c r="Q152" s="204"/>
      <c r="R152" s="204"/>
      <c r="S152" s="204"/>
      <c r="T152" s="205"/>
      <c r="AT152" s="206" t="s">
        <v>171</v>
      </c>
      <c r="AU152" s="206" t="s">
        <v>84</v>
      </c>
      <c r="AV152" s="13" t="s">
        <v>84</v>
      </c>
      <c r="AW152" s="13" t="s">
        <v>35</v>
      </c>
      <c r="AX152" s="13" t="s">
        <v>74</v>
      </c>
      <c r="AY152" s="206" t="s">
        <v>123</v>
      </c>
    </row>
    <row r="153" spans="1:51" s="13" customFormat="1" ht="11.25">
      <c r="B153" s="196"/>
      <c r="C153" s="197"/>
      <c r="D153" s="189" t="s">
        <v>171</v>
      </c>
      <c r="E153" s="198" t="s">
        <v>20</v>
      </c>
      <c r="F153" s="199" t="s">
        <v>1022</v>
      </c>
      <c r="G153" s="197"/>
      <c r="H153" s="200">
        <v>1.1000000000000001</v>
      </c>
      <c r="I153" s="201"/>
      <c r="J153" s="197"/>
      <c r="K153" s="197"/>
      <c r="L153" s="202"/>
      <c r="M153" s="203"/>
      <c r="N153" s="204"/>
      <c r="O153" s="204"/>
      <c r="P153" s="204"/>
      <c r="Q153" s="204"/>
      <c r="R153" s="204"/>
      <c r="S153" s="204"/>
      <c r="T153" s="205"/>
      <c r="AT153" s="206" t="s">
        <v>171</v>
      </c>
      <c r="AU153" s="206" t="s">
        <v>84</v>
      </c>
      <c r="AV153" s="13" t="s">
        <v>84</v>
      </c>
      <c r="AW153" s="13" t="s">
        <v>35</v>
      </c>
      <c r="AX153" s="13" t="s">
        <v>74</v>
      </c>
      <c r="AY153" s="206" t="s">
        <v>123</v>
      </c>
    </row>
    <row r="154" spans="1:51" s="14" customFormat="1" ht="11.25">
      <c r="B154" s="207"/>
      <c r="C154" s="208"/>
      <c r="D154" s="189" t="s">
        <v>171</v>
      </c>
      <c r="E154" s="209" t="s">
        <v>20</v>
      </c>
      <c r="F154" s="210" t="s">
        <v>233</v>
      </c>
      <c r="G154" s="208"/>
      <c r="H154" s="209" t="s">
        <v>20</v>
      </c>
      <c r="I154" s="211"/>
      <c r="J154" s="208"/>
      <c r="K154" s="208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171</v>
      </c>
      <c r="AU154" s="216" t="s">
        <v>84</v>
      </c>
      <c r="AV154" s="14" t="s">
        <v>22</v>
      </c>
      <c r="AW154" s="14" t="s">
        <v>35</v>
      </c>
      <c r="AX154" s="14" t="s">
        <v>74</v>
      </c>
      <c r="AY154" s="216" t="s">
        <v>123</v>
      </c>
    </row>
    <row r="155" spans="1:51" s="13" customFormat="1" ht="11.25">
      <c r="B155" s="196"/>
      <c r="C155" s="197"/>
      <c r="D155" s="189" t="s">
        <v>171</v>
      </c>
      <c r="E155" s="198" t="s">
        <v>20</v>
      </c>
      <c r="F155" s="199" t="s">
        <v>1023</v>
      </c>
      <c r="G155" s="197"/>
      <c r="H155" s="200">
        <v>-6.375</v>
      </c>
      <c r="I155" s="201"/>
      <c r="J155" s="197"/>
      <c r="K155" s="197"/>
      <c r="L155" s="202"/>
      <c r="M155" s="203"/>
      <c r="N155" s="204"/>
      <c r="O155" s="204"/>
      <c r="P155" s="204"/>
      <c r="Q155" s="204"/>
      <c r="R155" s="204"/>
      <c r="S155" s="204"/>
      <c r="T155" s="205"/>
      <c r="AT155" s="206" t="s">
        <v>171</v>
      </c>
      <c r="AU155" s="206" t="s">
        <v>84</v>
      </c>
      <c r="AV155" s="13" t="s">
        <v>84</v>
      </c>
      <c r="AW155" s="13" t="s">
        <v>35</v>
      </c>
      <c r="AX155" s="13" t="s">
        <v>74</v>
      </c>
      <c r="AY155" s="206" t="s">
        <v>123</v>
      </c>
    </row>
    <row r="156" spans="1:51" s="13" customFormat="1" ht="11.25">
      <c r="B156" s="196"/>
      <c r="C156" s="197"/>
      <c r="D156" s="189" t="s">
        <v>171</v>
      </c>
      <c r="E156" s="198" t="s">
        <v>20</v>
      </c>
      <c r="F156" s="199" t="s">
        <v>1024</v>
      </c>
      <c r="G156" s="197"/>
      <c r="H156" s="200">
        <v>-8.4149999999999991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171</v>
      </c>
      <c r="AU156" s="206" t="s">
        <v>84</v>
      </c>
      <c r="AV156" s="13" t="s">
        <v>84</v>
      </c>
      <c r="AW156" s="13" t="s">
        <v>35</v>
      </c>
      <c r="AX156" s="13" t="s">
        <v>74</v>
      </c>
      <c r="AY156" s="206" t="s">
        <v>123</v>
      </c>
    </row>
    <row r="157" spans="1:51" s="14" customFormat="1" ht="11.25">
      <c r="B157" s="207"/>
      <c r="C157" s="208"/>
      <c r="D157" s="189" t="s">
        <v>171</v>
      </c>
      <c r="E157" s="209" t="s">
        <v>20</v>
      </c>
      <c r="F157" s="210" t="s">
        <v>236</v>
      </c>
      <c r="G157" s="208"/>
      <c r="H157" s="209" t="s">
        <v>20</v>
      </c>
      <c r="I157" s="211"/>
      <c r="J157" s="208"/>
      <c r="K157" s="208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171</v>
      </c>
      <c r="AU157" s="216" t="s">
        <v>84</v>
      </c>
      <c r="AV157" s="14" t="s">
        <v>22</v>
      </c>
      <c r="AW157" s="14" t="s">
        <v>35</v>
      </c>
      <c r="AX157" s="14" t="s">
        <v>74</v>
      </c>
      <c r="AY157" s="216" t="s">
        <v>123</v>
      </c>
    </row>
    <row r="158" spans="1:51" s="13" customFormat="1" ht="11.25">
      <c r="B158" s="196"/>
      <c r="C158" s="197"/>
      <c r="D158" s="189" t="s">
        <v>171</v>
      </c>
      <c r="E158" s="198" t="s">
        <v>20</v>
      </c>
      <c r="F158" s="199" t="s">
        <v>1025</v>
      </c>
      <c r="G158" s="197"/>
      <c r="H158" s="200">
        <v>-5.0999999999999996</v>
      </c>
      <c r="I158" s="201"/>
      <c r="J158" s="197"/>
      <c r="K158" s="197"/>
      <c r="L158" s="202"/>
      <c r="M158" s="203"/>
      <c r="N158" s="204"/>
      <c r="O158" s="204"/>
      <c r="P158" s="204"/>
      <c r="Q158" s="204"/>
      <c r="R158" s="204"/>
      <c r="S158" s="204"/>
      <c r="T158" s="205"/>
      <c r="AT158" s="206" t="s">
        <v>171</v>
      </c>
      <c r="AU158" s="206" t="s">
        <v>84</v>
      </c>
      <c r="AV158" s="13" t="s">
        <v>84</v>
      </c>
      <c r="AW158" s="13" t="s">
        <v>35</v>
      </c>
      <c r="AX158" s="13" t="s">
        <v>74</v>
      </c>
      <c r="AY158" s="206" t="s">
        <v>123</v>
      </c>
    </row>
    <row r="159" spans="1:51" s="14" customFormat="1" ht="11.25">
      <c r="B159" s="207"/>
      <c r="C159" s="208"/>
      <c r="D159" s="189" t="s">
        <v>171</v>
      </c>
      <c r="E159" s="209" t="s">
        <v>20</v>
      </c>
      <c r="F159" s="210" t="s">
        <v>1026</v>
      </c>
      <c r="G159" s="208"/>
      <c r="H159" s="209" t="s">
        <v>20</v>
      </c>
      <c r="I159" s="211"/>
      <c r="J159" s="208"/>
      <c r="K159" s="208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171</v>
      </c>
      <c r="AU159" s="216" t="s">
        <v>84</v>
      </c>
      <c r="AV159" s="14" t="s">
        <v>22</v>
      </c>
      <c r="AW159" s="14" t="s">
        <v>35</v>
      </c>
      <c r="AX159" s="14" t="s">
        <v>74</v>
      </c>
      <c r="AY159" s="216" t="s">
        <v>123</v>
      </c>
    </row>
    <row r="160" spans="1:51" s="13" customFormat="1" ht="11.25">
      <c r="B160" s="196"/>
      <c r="C160" s="197"/>
      <c r="D160" s="189" t="s">
        <v>171</v>
      </c>
      <c r="E160" s="198" t="s">
        <v>20</v>
      </c>
      <c r="F160" s="199" t="s">
        <v>1027</v>
      </c>
      <c r="G160" s="197"/>
      <c r="H160" s="200">
        <v>-20.285</v>
      </c>
      <c r="I160" s="201"/>
      <c r="J160" s="197"/>
      <c r="K160" s="197"/>
      <c r="L160" s="202"/>
      <c r="M160" s="203"/>
      <c r="N160" s="204"/>
      <c r="O160" s="204"/>
      <c r="P160" s="204"/>
      <c r="Q160" s="204"/>
      <c r="R160" s="204"/>
      <c r="S160" s="204"/>
      <c r="T160" s="205"/>
      <c r="AT160" s="206" t="s">
        <v>171</v>
      </c>
      <c r="AU160" s="206" t="s">
        <v>84</v>
      </c>
      <c r="AV160" s="13" t="s">
        <v>84</v>
      </c>
      <c r="AW160" s="13" t="s">
        <v>35</v>
      </c>
      <c r="AX160" s="13" t="s">
        <v>74</v>
      </c>
      <c r="AY160" s="206" t="s">
        <v>123</v>
      </c>
    </row>
    <row r="161" spans="1:65" s="14" customFormat="1" ht="11.25">
      <c r="B161" s="207"/>
      <c r="C161" s="208"/>
      <c r="D161" s="189" t="s">
        <v>171</v>
      </c>
      <c r="E161" s="209" t="s">
        <v>20</v>
      </c>
      <c r="F161" s="210" t="s">
        <v>238</v>
      </c>
      <c r="G161" s="208"/>
      <c r="H161" s="209" t="s">
        <v>20</v>
      </c>
      <c r="I161" s="211"/>
      <c r="J161" s="208"/>
      <c r="K161" s="208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171</v>
      </c>
      <c r="AU161" s="216" t="s">
        <v>84</v>
      </c>
      <c r="AV161" s="14" t="s">
        <v>22</v>
      </c>
      <c r="AW161" s="14" t="s">
        <v>35</v>
      </c>
      <c r="AX161" s="14" t="s">
        <v>74</v>
      </c>
      <c r="AY161" s="216" t="s">
        <v>123</v>
      </c>
    </row>
    <row r="162" spans="1:65" s="13" customFormat="1" ht="11.25">
      <c r="B162" s="196"/>
      <c r="C162" s="197"/>
      <c r="D162" s="189" t="s">
        <v>171</v>
      </c>
      <c r="E162" s="198" t="s">
        <v>20</v>
      </c>
      <c r="F162" s="199" t="s">
        <v>1028</v>
      </c>
      <c r="G162" s="197"/>
      <c r="H162" s="200">
        <v>-54.081000000000003</v>
      </c>
      <c r="I162" s="201"/>
      <c r="J162" s="197"/>
      <c r="K162" s="197"/>
      <c r="L162" s="202"/>
      <c r="M162" s="203"/>
      <c r="N162" s="204"/>
      <c r="O162" s="204"/>
      <c r="P162" s="204"/>
      <c r="Q162" s="204"/>
      <c r="R162" s="204"/>
      <c r="S162" s="204"/>
      <c r="T162" s="205"/>
      <c r="AT162" s="206" t="s">
        <v>171</v>
      </c>
      <c r="AU162" s="206" t="s">
        <v>84</v>
      </c>
      <c r="AV162" s="13" t="s">
        <v>84</v>
      </c>
      <c r="AW162" s="13" t="s">
        <v>35</v>
      </c>
      <c r="AX162" s="13" t="s">
        <v>74</v>
      </c>
      <c r="AY162" s="206" t="s">
        <v>123</v>
      </c>
    </row>
    <row r="163" spans="1:65" s="14" customFormat="1" ht="11.25">
      <c r="B163" s="207"/>
      <c r="C163" s="208"/>
      <c r="D163" s="189" t="s">
        <v>171</v>
      </c>
      <c r="E163" s="209" t="s">
        <v>20</v>
      </c>
      <c r="F163" s="210" t="s">
        <v>242</v>
      </c>
      <c r="G163" s="208"/>
      <c r="H163" s="209" t="s">
        <v>20</v>
      </c>
      <c r="I163" s="211"/>
      <c r="J163" s="208"/>
      <c r="K163" s="208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171</v>
      </c>
      <c r="AU163" s="216" t="s">
        <v>84</v>
      </c>
      <c r="AV163" s="14" t="s">
        <v>22</v>
      </c>
      <c r="AW163" s="14" t="s">
        <v>35</v>
      </c>
      <c r="AX163" s="14" t="s">
        <v>74</v>
      </c>
      <c r="AY163" s="216" t="s">
        <v>123</v>
      </c>
    </row>
    <row r="164" spans="1:65" s="13" customFormat="1" ht="11.25">
      <c r="B164" s="196"/>
      <c r="C164" s="197"/>
      <c r="D164" s="189" t="s">
        <v>171</v>
      </c>
      <c r="E164" s="198" t="s">
        <v>20</v>
      </c>
      <c r="F164" s="199" t="s">
        <v>1029</v>
      </c>
      <c r="G164" s="197"/>
      <c r="H164" s="200">
        <v>-0.128</v>
      </c>
      <c r="I164" s="201"/>
      <c r="J164" s="197"/>
      <c r="K164" s="197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171</v>
      </c>
      <c r="AU164" s="206" t="s">
        <v>84</v>
      </c>
      <c r="AV164" s="13" t="s">
        <v>84</v>
      </c>
      <c r="AW164" s="13" t="s">
        <v>35</v>
      </c>
      <c r="AX164" s="13" t="s">
        <v>74</v>
      </c>
      <c r="AY164" s="206" t="s">
        <v>123</v>
      </c>
    </row>
    <row r="165" spans="1:65" s="16" customFormat="1" ht="11.25">
      <c r="B165" s="228"/>
      <c r="C165" s="229"/>
      <c r="D165" s="189" t="s">
        <v>171</v>
      </c>
      <c r="E165" s="230" t="s">
        <v>20</v>
      </c>
      <c r="F165" s="231" t="s">
        <v>247</v>
      </c>
      <c r="G165" s="229"/>
      <c r="H165" s="232">
        <v>400.35399999999998</v>
      </c>
      <c r="I165" s="233"/>
      <c r="J165" s="229"/>
      <c r="K165" s="229"/>
      <c r="L165" s="234"/>
      <c r="M165" s="235"/>
      <c r="N165" s="236"/>
      <c r="O165" s="236"/>
      <c r="P165" s="236"/>
      <c r="Q165" s="236"/>
      <c r="R165" s="236"/>
      <c r="S165" s="236"/>
      <c r="T165" s="237"/>
      <c r="AT165" s="238" t="s">
        <v>171</v>
      </c>
      <c r="AU165" s="238" t="s">
        <v>84</v>
      </c>
      <c r="AV165" s="16" t="s">
        <v>137</v>
      </c>
      <c r="AW165" s="16" t="s">
        <v>35</v>
      </c>
      <c r="AX165" s="16" t="s">
        <v>74</v>
      </c>
      <c r="AY165" s="238" t="s">
        <v>123</v>
      </c>
    </row>
    <row r="166" spans="1:65" s="13" customFormat="1" ht="11.25">
      <c r="B166" s="196"/>
      <c r="C166" s="197"/>
      <c r="D166" s="189" t="s">
        <v>171</v>
      </c>
      <c r="E166" s="198" t="s">
        <v>20</v>
      </c>
      <c r="F166" s="199" t="s">
        <v>1030</v>
      </c>
      <c r="G166" s="197"/>
      <c r="H166" s="200">
        <v>-120.10599999999999</v>
      </c>
      <c r="I166" s="201"/>
      <c r="J166" s="197"/>
      <c r="K166" s="197"/>
      <c r="L166" s="202"/>
      <c r="M166" s="203"/>
      <c r="N166" s="204"/>
      <c r="O166" s="204"/>
      <c r="P166" s="204"/>
      <c r="Q166" s="204"/>
      <c r="R166" s="204"/>
      <c r="S166" s="204"/>
      <c r="T166" s="205"/>
      <c r="AT166" s="206" t="s">
        <v>171</v>
      </c>
      <c r="AU166" s="206" t="s">
        <v>84</v>
      </c>
      <c r="AV166" s="13" t="s">
        <v>84</v>
      </c>
      <c r="AW166" s="13" t="s">
        <v>35</v>
      </c>
      <c r="AX166" s="13" t="s">
        <v>74</v>
      </c>
      <c r="AY166" s="206" t="s">
        <v>123</v>
      </c>
    </row>
    <row r="167" spans="1:65" s="15" customFormat="1" ht="11.25">
      <c r="B167" s="217"/>
      <c r="C167" s="218"/>
      <c r="D167" s="189" t="s">
        <v>171</v>
      </c>
      <c r="E167" s="219" t="s">
        <v>20</v>
      </c>
      <c r="F167" s="220" t="s">
        <v>206</v>
      </c>
      <c r="G167" s="218"/>
      <c r="H167" s="221">
        <v>280.24799999999999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171</v>
      </c>
      <c r="AU167" s="227" t="s">
        <v>84</v>
      </c>
      <c r="AV167" s="15" t="s">
        <v>129</v>
      </c>
      <c r="AW167" s="15" t="s">
        <v>35</v>
      </c>
      <c r="AX167" s="15" t="s">
        <v>22</v>
      </c>
      <c r="AY167" s="227" t="s">
        <v>123</v>
      </c>
    </row>
    <row r="168" spans="1:65" s="2" customFormat="1" ht="21.75" customHeight="1">
      <c r="A168" s="37"/>
      <c r="B168" s="38"/>
      <c r="C168" s="176" t="s">
        <v>256</v>
      </c>
      <c r="D168" s="176" t="s">
        <v>126</v>
      </c>
      <c r="E168" s="177" t="s">
        <v>249</v>
      </c>
      <c r="F168" s="178" t="s">
        <v>250</v>
      </c>
      <c r="G168" s="179" t="s">
        <v>197</v>
      </c>
      <c r="H168" s="180">
        <v>120.10599999999999</v>
      </c>
      <c r="I168" s="181"/>
      <c r="J168" s="182">
        <f>ROUND(I168*H168,2)</f>
        <v>0</v>
      </c>
      <c r="K168" s="178" t="s">
        <v>166</v>
      </c>
      <c r="L168" s="42"/>
      <c r="M168" s="183" t="s">
        <v>20</v>
      </c>
      <c r="N168" s="184" t="s">
        <v>45</v>
      </c>
      <c r="O168" s="67"/>
      <c r="P168" s="185">
        <f>O168*H168</f>
        <v>0</v>
      </c>
      <c r="Q168" s="185">
        <v>0</v>
      </c>
      <c r="R168" s="185">
        <f>Q168*H168</f>
        <v>0</v>
      </c>
      <c r="S168" s="185">
        <v>0</v>
      </c>
      <c r="T168" s="186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7" t="s">
        <v>129</v>
      </c>
      <c r="AT168" s="187" t="s">
        <v>126</v>
      </c>
      <c r="AU168" s="187" t="s">
        <v>84</v>
      </c>
      <c r="AY168" s="20" t="s">
        <v>123</v>
      </c>
      <c r="BE168" s="188">
        <f>IF(N168="základní",J168,0)</f>
        <v>0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20" t="s">
        <v>22</v>
      </c>
      <c r="BK168" s="188">
        <f>ROUND(I168*H168,2)</f>
        <v>0</v>
      </c>
      <c r="BL168" s="20" t="s">
        <v>129</v>
      </c>
      <c r="BM168" s="187" t="s">
        <v>251</v>
      </c>
    </row>
    <row r="169" spans="1:65" s="2" customFormat="1" ht="19.5">
      <c r="A169" s="37"/>
      <c r="B169" s="38"/>
      <c r="C169" s="39"/>
      <c r="D169" s="189" t="s">
        <v>131</v>
      </c>
      <c r="E169" s="39"/>
      <c r="F169" s="190" t="s">
        <v>252</v>
      </c>
      <c r="G169" s="39"/>
      <c r="H169" s="39"/>
      <c r="I169" s="191"/>
      <c r="J169" s="39"/>
      <c r="K169" s="39"/>
      <c r="L169" s="42"/>
      <c r="M169" s="192"/>
      <c r="N169" s="193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131</v>
      </c>
      <c r="AU169" s="20" t="s">
        <v>84</v>
      </c>
    </row>
    <row r="170" spans="1:65" s="2" customFormat="1" ht="11.25">
      <c r="A170" s="37"/>
      <c r="B170" s="38"/>
      <c r="C170" s="39"/>
      <c r="D170" s="194" t="s">
        <v>169</v>
      </c>
      <c r="E170" s="39"/>
      <c r="F170" s="195" t="s">
        <v>253</v>
      </c>
      <c r="G170" s="39"/>
      <c r="H170" s="39"/>
      <c r="I170" s="191"/>
      <c r="J170" s="39"/>
      <c r="K170" s="39"/>
      <c r="L170" s="42"/>
      <c r="M170" s="192"/>
      <c r="N170" s="193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169</v>
      </c>
      <c r="AU170" s="20" t="s">
        <v>84</v>
      </c>
    </row>
    <row r="171" spans="1:65" s="14" customFormat="1" ht="11.25">
      <c r="B171" s="207"/>
      <c r="C171" s="208"/>
      <c r="D171" s="189" t="s">
        <v>171</v>
      </c>
      <c r="E171" s="209" t="s">
        <v>20</v>
      </c>
      <c r="F171" s="210" t="s">
        <v>254</v>
      </c>
      <c r="G171" s="208"/>
      <c r="H171" s="209" t="s">
        <v>20</v>
      </c>
      <c r="I171" s="211"/>
      <c r="J171" s="208"/>
      <c r="K171" s="208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171</v>
      </c>
      <c r="AU171" s="216" t="s">
        <v>84</v>
      </c>
      <c r="AV171" s="14" t="s">
        <v>22</v>
      </c>
      <c r="AW171" s="14" t="s">
        <v>35</v>
      </c>
      <c r="AX171" s="14" t="s">
        <v>74</v>
      </c>
      <c r="AY171" s="216" t="s">
        <v>123</v>
      </c>
    </row>
    <row r="172" spans="1:65" s="13" customFormat="1" ht="11.25">
      <c r="B172" s="196"/>
      <c r="C172" s="197"/>
      <c r="D172" s="189" t="s">
        <v>171</v>
      </c>
      <c r="E172" s="198" t="s">
        <v>20</v>
      </c>
      <c r="F172" s="199" t="s">
        <v>1031</v>
      </c>
      <c r="G172" s="197"/>
      <c r="H172" s="200">
        <v>120.10599999999999</v>
      </c>
      <c r="I172" s="201"/>
      <c r="J172" s="197"/>
      <c r="K172" s="197"/>
      <c r="L172" s="202"/>
      <c r="M172" s="203"/>
      <c r="N172" s="204"/>
      <c r="O172" s="204"/>
      <c r="P172" s="204"/>
      <c r="Q172" s="204"/>
      <c r="R172" s="204"/>
      <c r="S172" s="204"/>
      <c r="T172" s="205"/>
      <c r="AT172" s="206" t="s">
        <v>171</v>
      </c>
      <c r="AU172" s="206" t="s">
        <v>84</v>
      </c>
      <c r="AV172" s="13" t="s">
        <v>84</v>
      </c>
      <c r="AW172" s="13" t="s">
        <v>35</v>
      </c>
      <c r="AX172" s="13" t="s">
        <v>22</v>
      </c>
      <c r="AY172" s="206" t="s">
        <v>123</v>
      </c>
    </row>
    <row r="173" spans="1:65" s="2" customFormat="1" ht="16.5" customHeight="1">
      <c r="A173" s="37"/>
      <c r="B173" s="38"/>
      <c r="C173" s="176" t="s">
        <v>266</v>
      </c>
      <c r="D173" s="176" t="s">
        <v>126</v>
      </c>
      <c r="E173" s="177" t="s">
        <v>257</v>
      </c>
      <c r="F173" s="178" t="s">
        <v>258</v>
      </c>
      <c r="G173" s="179" t="s">
        <v>210</v>
      </c>
      <c r="H173" s="180">
        <v>1121.5999999999999</v>
      </c>
      <c r="I173" s="181"/>
      <c r="J173" s="182">
        <f>ROUND(I173*H173,2)</f>
        <v>0</v>
      </c>
      <c r="K173" s="178" t="s">
        <v>166</v>
      </c>
      <c r="L173" s="42"/>
      <c r="M173" s="183" t="s">
        <v>20</v>
      </c>
      <c r="N173" s="184" t="s">
        <v>45</v>
      </c>
      <c r="O173" s="67"/>
      <c r="P173" s="185">
        <f>O173*H173</f>
        <v>0</v>
      </c>
      <c r="Q173" s="185">
        <v>8.4000000000000003E-4</v>
      </c>
      <c r="R173" s="185">
        <f>Q173*H173</f>
        <v>0.94214399999999998</v>
      </c>
      <c r="S173" s="185">
        <v>0</v>
      </c>
      <c r="T173" s="18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7" t="s">
        <v>129</v>
      </c>
      <c r="AT173" s="187" t="s">
        <v>126</v>
      </c>
      <c r="AU173" s="187" t="s">
        <v>84</v>
      </c>
      <c r="AY173" s="20" t="s">
        <v>123</v>
      </c>
      <c r="BE173" s="188">
        <f>IF(N173="základní",J173,0)</f>
        <v>0</v>
      </c>
      <c r="BF173" s="188">
        <f>IF(N173="snížená",J173,0)</f>
        <v>0</v>
      </c>
      <c r="BG173" s="188">
        <f>IF(N173="zákl. přenesená",J173,0)</f>
        <v>0</v>
      </c>
      <c r="BH173" s="188">
        <f>IF(N173="sníž. přenesená",J173,0)</f>
        <v>0</v>
      </c>
      <c r="BI173" s="188">
        <f>IF(N173="nulová",J173,0)</f>
        <v>0</v>
      </c>
      <c r="BJ173" s="20" t="s">
        <v>22</v>
      </c>
      <c r="BK173" s="188">
        <f>ROUND(I173*H173,2)</f>
        <v>0</v>
      </c>
      <c r="BL173" s="20" t="s">
        <v>129</v>
      </c>
      <c r="BM173" s="187" t="s">
        <v>259</v>
      </c>
    </row>
    <row r="174" spans="1:65" s="2" customFormat="1" ht="11.25">
      <c r="A174" s="37"/>
      <c r="B174" s="38"/>
      <c r="C174" s="39"/>
      <c r="D174" s="189" t="s">
        <v>131</v>
      </c>
      <c r="E174" s="39"/>
      <c r="F174" s="190" t="s">
        <v>260</v>
      </c>
      <c r="G174" s="39"/>
      <c r="H174" s="39"/>
      <c r="I174" s="191"/>
      <c r="J174" s="39"/>
      <c r="K174" s="39"/>
      <c r="L174" s="42"/>
      <c r="M174" s="192"/>
      <c r="N174" s="193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131</v>
      </c>
      <c r="AU174" s="20" t="s">
        <v>84</v>
      </c>
    </row>
    <row r="175" spans="1:65" s="2" customFormat="1" ht="11.25">
      <c r="A175" s="37"/>
      <c r="B175" s="38"/>
      <c r="C175" s="39"/>
      <c r="D175" s="194" t="s">
        <v>169</v>
      </c>
      <c r="E175" s="39"/>
      <c r="F175" s="195" t="s">
        <v>261</v>
      </c>
      <c r="G175" s="39"/>
      <c r="H175" s="39"/>
      <c r="I175" s="191"/>
      <c r="J175" s="39"/>
      <c r="K175" s="39"/>
      <c r="L175" s="42"/>
      <c r="M175" s="192"/>
      <c r="N175" s="193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169</v>
      </c>
      <c r="AU175" s="20" t="s">
        <v>84</v>
      </c>
    </row>
    <row r="176" spans="1:65" s="14" customFormat="1" ht="11.25">
      <c r="B176" s="207"/>
      <c r="C176" s="208"/>
      <c r="D176" s="189" t="s">
        <v>171</v>
      </c>
      <c r="E176" s="209" t="s">
        <v>20</v>
      </c>
      <c r="F176" s="210" t="s">
        <v>224</v>
      </c>
      <c r="G176" s="208"/>
      <c r="H176" s="209" t="s">
        <v>20</v>
      </c>
      <c r="I176" s="211"/>
      <c r="J176" s="208"/>
      <c r="K176" s="208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171</v>
      </c>
      <c r="AU176" s="216" t="s">
        <v>84</v>
      </c>
      <c r="AV176" s="14" t="s">
        <v>22</v>
      </c>
      <c r="AW176" s="14" t="s">
        <v>35</v>
      </c>
      <c r="AX176" s="14" t="s">
        <v>74</v>
      </c>
      <c r="AY176" s="216" t="s">
        <v>123</v>
      </c>
    </row>
    <row r="177" spans="1:65" s="14" customFormat="1" ht="11.25">
      <c r="B177" s="207"/>
      <c r="C177" s="208"/>
      <c r="D177" s="189" t="s">
        <v>171</v>
      </c>
      <c r="E177" s="209" t="s">
        <v>20</v>
      </c>
      <c r="F177" s="210" t="s">
        <v>1032</v>
      </c>
      <c r="G177" s="208"/>
      <c r="H177" s="209" t="s">
        <v>20</v>
      </c>
      <c r="I177" s="211"/>
      <c r="J177" s="208"/>
      <c r="K177" s="208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171</v>
      </c>
      <c r="AU177" s="216" t="s">
        <v>84</v>
      </c>
      <c r="AV177" s="14" t="s">
        <v>22</v>
      </c>
      <c r="AW177" s="14" t="s">
        <v>35</v>
      </c>
      <c r="AX177" s="14" t="s">
        <v>74</v>
      </c>
      <c r="AY177" s="216" t="s">
        <v>123</v>
      </c>
    </row>
    <row r="178" spans="1:65" s="14" customFormat="1" ht="11.25">
      <c r="B178" s="207"/>
      <c r="C178" s="208"/>
      <c r="D178" s="189" t="s">
        <v>171</v>
      </c>
      <c r="E178" s="209" t="s">
        <v>20</v>
      </c>
      <c r="F178" s="210" t="s">
        <v>1033</v>
      </c>
      <c r="G178" s="208"/>
      <c r="H178" s="209" t="s">
        <v>20</v>
      </c>
      <c r="I178" s="211"/>
      <c r="J178" s="208"/>
      <c r="K178" s="208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171</v>
      </c>
      <c r="AU178" s="216" t="s">
        <v>84</v>
      </c>
      <c r="AV178" s="14" t="s">
        <v>22</v>
      </c>
      <c r="AW178" s="14" t="s">
        <v>35</v>
      </c>
      <c r="AX178" s="14" t="s">
        <v>74</v>
      </c>
      <c r="AY178" s="216" t="s">
        <v>123</v>
      </c>
    </row>
    <row r="179" spans="1:65" s="14" customFormat="1" ht="11.25">
      <c r="B179" s="207"/>
      <c r="C179" s="208"/>
      <c r="D179" s="189" t="s">
        <v>171</v>
      </c>
      <c r="E179" s="209" t="s">
        <v>20</v>
      </c>
      <c r="F179" s="210" t="s">
        <v>1020</v>
      </c>
      <c r="G179" s="208"/>
      <c r="H179" s="209" t="s">
        <v>20</v>
      </c>
      <c r="I179" s="211"/>
      <c r="J179" s="208"/>
      <c r="K179" s="208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171</v>
      </c>
      <c r="AU179" s="216" t="s">
        <v>84</v>
      </c>
      <c r="AV179" s="14" t="s">
        <v>22</v>
      </c>
      <c r="AW179" s="14" t="s">
        <v>35</v>
      </c>
      <c r="AX179" s="14" t="s">
        <v>74</v>
      </c>
      <c r="AY179" s="216" t="s">
        <v>123</v>
      </c>
    </row>
    <row r="180" spans="1:65" s="13" customFormat="1" ht="11.25">
      <c r="B180" s="196"/>
      <c r="C180" s="197"/>
      <c r="D180" s="189" t="s">
        <v>171</v>
      </c>
      <c r="E180" s="198" t="s">
        <v>20</v>
      </c>
      <c r="F180" s="199" t="s">
        <v>1034</v>
      </c>
      <c r="G180" s="197"/>
      <c r="H180" s="200">
        <v>1121.5999999999999</v>
      </c>
      <c r="I180" s="201"/>
      <c r="J180" s="197"/>
      <c r="K180" s="197"/>
      <c r="L180" s="202"/>
      <c r="M180" s="203"/>
      <c r="N180" s="204"/>
      <c r="O180" s="204"/>
      <c r="P180" s="204"/>
      <c r="Q180" s="204"/>
      <c r="R180" s="204"/>
      <c r="S180" s="204"/>
      <c r="T180" s="205"/>
      <c r="AT180" s="206" t="s">
        <v>171</v>
      </c>
      <c r="AU180" s="206" t="s">
        <v>84</v>
      </c>
      <c r="AV180" s="13" t="s">
        <v>84</v>
      </c>
      <c r="AW180" s="13" t="s">
        <v>35</v>
      </c>
      <c r="AX180" s="13" t="s">
        <v>74</v>
      </c>
      <c r="AY180" s="206" t="s">
        <v>123</v>
      </c>
    </row>
    <row r="181" spans="1:65" s="15" customFormat="1" ht="11.25">
      <c r="B181" s="217"/>
      <c r="C181" s="218"/>
      <c r="D181" s="189" t="s">
        <v>171</v>
      </c>
      <c r="E181" s="219" t="s">
        <v>20</v>
      </c>
      <c r="F181" s="220" t="s">
        <v>206</v>
      </c>
      <c r="G181" s="218"/>
      <c r="H181" s="221">
        <v>1121.5999999999999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171</v>
      </c>
      <c r="AU181" s="227" t="s">
        <v>84</v>
      </c>
      <c r="AV181" s="15" t="s">
        <v>129</v>
      </c>
      <c r="AW181" s="15" t="s">
        <v>35</v>
      </c>
      <c r="AX181" s="15" t="s">
        <v>22</v>
      </c>
      <c r="AY181" s="227" t="s">
        <v>123</v>
      </c>
    </row>
    <row r="182" spans="1:65" s="2" customFormat="1" ht="16.5" customHeight="1">
      <c r="A182" s="37"/>
      <c r="B182" s="38"/>
      <c r="C182" s="176" t="s">
        <v>272</v>
      </c>
      <c r="D182" s="176" t="s">
        <v>126</v>
      </c>
      <c r="E182" s="177" t="s">
        <v>267</v>
      </c>
      <c r="F182" s="178" t="s">
        <v>268</v>
      </c>
      <c r="G182" s="179" t="s">
        <v>210</v>
      </c>
      <c r="H182" s="180">
        <v>1121.5999999999999</v>
      </c>
      <c r="I182" s="181"/>
      <c r="J182" s="182">
        <f>ROUND(I182*H182,2)</f>
        <v>0</v>
      </c>
      <c r="K182" s="178" t="s">
        <v>166</v>
      </c>
      <c r="L182" s="42"/>
      <c r="M182" s="183" t="s">
        <v>20</v>
      </c>
      <c r="N182" s="184" t="s">
        <v>45</v>
      </c>
      <c r="O182" s="67"/>
      <c r="P182" s="185">
        <f>O182*H182</f>
        <v>0</v>
      </c>
      <c r="Q182" s="185">
        <v>0</v>
      </c>
      <c r="R182" s="185">
        <f>Q182*H182</f>
        <v>0</v>
      </c>
      <c r="S182" s="185">
        <v>0</v>
      </c>
      <c r="T182" s="18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87" t="s">
        <v>129</v>
      </c>
      <c r="AT182" s="187" t="s">
        <v>126</v>
      </c>
      <c r="AU182" s="187" t="s">
        <v>84</v>
      </c>
      <c r="AY182" s="20" t="s">
        <v>123</v>
      </c>
      <c r="BE182" s="188">
        <f>IF(N182="základní",J182,0)</f>
        <v>0</v>
      </c>
      <c r="BF182" s="188">
        <f>IF(N182="snížená",J182,0)</f>
        <v>0</v>
      </c>
      <c r="BG182" s="188">
        <f>IF(N182="zákl. přenesená",J182,0)</f>
        <v>0</v>
      </c>
      <c r="BH182" s="188">
        <f>IF(N182="sníž. přenesená",J182,0)</f>
        <v>0</v>
      </c>
      <c r="BI182" s="188">
        <f>IF(N182="nulová",J182,0)</f>
        <v>0</v>
      </c>
      <c r="BJ182" s="20" t="s">
        <v>22</v>
      </c>
      <c r="BK182" s="188">
        <f>ROUND(I182*H182,2)</f>
        <v>0</v>
      </c>
      <c r="BL182" s="20" t="s">
        <v>129</v>
      </c>
      <c r="BM182" s="187" t="s">
        <v>269</v>
      </c>
    </row>
    <row r="183" spans="1:65" s="2" customFormat="1" ht="19.5">
      <c r="A183" s="37"/>
      <c r="B183" s="38"/>
      <c r="C183" s="39"/>
      <c r="D183" s="189" t="s">
        <v>131</v>
      </c>
      <c r="E183" s="39"/>
      <c r="F183" s="190" t="s">
        <v>270</v>
      </c>
      <c r="G183" s="39"/>
      <c r="H183" s="39"/>
      <c r="I183" s="191"/>
      <c r="J183" s="39"/>
      <c r="K183" s="39"/>
      <c r="L183" s="42"/>
      <c r="M183" s="192"/>
      <c r="N183" s="193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131</v>
      </c>
      <c r="AU183" s="20" t="s">
        <v>84</v>
      </c>
    </row>
    <row r="184" spans="1:65" s="2" customFormat="1" ht="11.25">
      <c r="A184" s="37"/>
      <c r="B184" s="38"/>
      <c r="C184" s="39"/>
      <c r="D184" s="194" t="s">
        <v>169</v>
      </c>
      <c r="E184" s="39"/>
      <c r="F184" s="195" t="s">
        <v>271</v>
      </c>
      <c r="G184" s="39"/>
      <c r="H184" s="39"/>
      <c r="I184" s="191"/>
      <c r="J184" s="39"/>
      <c r="K184" s="39"/>
      <c r="L184" s="42"/>
      <c r="M184" s="192"/>
      <c r="N184" s="193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169</v>
      </c>
      <c r="AU184" s="20" t="s">
        <v>84</v>
      </c>
    </row>
    <row r="185" spans="1:65" s="2" customFormat="1" ht="16.5" customHeight="1">
      <c r="A185" s="37"/>
      <c r="B185" s="38"/>
      <c r="C185" s="176" t="s">
        <v>279</v>
      </c>
      <c r="D185" s="176" t="s">
        <v>126</v>
      </c>
      <c r="E185" s="177" t="s">
        <v>286</v>
      </c>
      <c r="F185" s="178" t="s">
        <v>287</v>
      </c>
      <c r="G185" s="179" t="s">
        <v>210</v>
      </c>
      <c r="H185" s="180">
        <v>32.299999999999997</v>
      </c>
      <c r="I185" s="181"/>
      <c r="J185" s="182">
        <f>ROUND(I185*H185,2)</f>
        <v>0</v>
      </c>
      <c r="K185" s="178" t="s">
        <v>166</v>
      </c>
      <c r="L185" s="42"/>
      <c r="M185" s="183" t="s">
        <v>20</v>
      </c>
      <c r="N185" s="184" t="s">
        <v>45</v>
      </c>
      <c r="O185" s="67"/>
      <c r="P185" s="185">
        <f>O185*H185</f>
        <v>0</v>
      </c>
      <c r="Q185" s="185">
        <v>5.8E-4</v>
      </c>
      <c r="R185" s="185">
        <f>Q185*H185</f>
        <v>1.8733999999999997E-2</v>
      </c>
      <c r="S185" s="185">
        <v>0</v>
      </c>
      <c r="T185" s="18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87" t="s">
        <v>129</v>
      </c>
      <c r="AT185" s="187" t="s">
        <v>126</v>
      </c>
      <c r="AU185" s="187" t="s">
        <v>84</v>
      </c>
      <c r="AY185" s="20" t="s">
        <v>123</v>
      </c>
      <c r="BE185" s="188">
        <f>IF(N185="základní",J185,0)</f>
        <v>0</v>
      </c>
      <c r="BF185" s="188">
        <f>IF(N185="snížená",J185,0)</f>
        <v>0</v>
      </c>
      <c r="BG185" s="188">
        <f>IF(N185="zákl. přenesená",J185,0)</f>
        <v>0</v>
      </c>
      <c r="BH185" s="188">
        <f>IF(N185="sníž. přenesená",J185,0)</f>
        <v>0</v>
      </c>
      <c r="BI185" s="188">
        <f>IF(N185="nulová",J185,0)</f>
        <v>0</v>
      </c>
      <c r="BJ185" s="20" t="s">
        <v>22</v>
      </c>
      <c r="BK185" s="188">
        <f>ROUND(I185*H185,2)</f>
        <v>0</v>
      </c>
      <c r="BL185" s="20" t="s">
        <v>129</v>
      </c>
      <c r="BM185" s="187" t="s">
        <v>288</v>
      </c>
    </row>
    <row r="186" spans="1:65" s="2" customFormat="1" ht="11.25">
      <c r="A186" s="37"/>
      <c r="B186" s="38"/>
      <c r="C186" s="39"/>
      <c r="D186" s="189" t="s">
        <v>131</v>
      </c>
      <c r="E186" s="39"/>
      <c r="F186" s="190" t="s">
        <v>289</v>
      </c>
      <c r="G186" s="39"/>
      <c r="H186" s="39"/>
      <c r="I186" s="191"/>
      <c r="J186" s="39"/>
      <c r="K186" s="39"/>
      <c r="L186" s="42"/>
      <c r="M186" s="192"/>
      <c r="N186" s="193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131</v>
      </c>
      <c r="AU186" s="20" t="s">
        <v>84</v>
      </c>
    </row>
    <row r="187" spans="1:65" s="2" customFormat="1" ht="11.25">
      <c r="A187" s="37"/>
      <c r="B187" s="38"/>
      <c r="C187" s="39"/>
      <c r="D187" s="194" t="s">
        <v>169</v>
      </c>
      <c r="E187" s="39"/>
      <c r="F187" s="195" t="s">
        <v>290</v>
      </c>
      <c r="G187" s="39"/>
      <c r="H187" s="39"/>
      <c r="I187" s="191"/>
      <c r="J187" s="39"/>
      <c r="K187" s="39"/>
      <c r="L187" s="42"/>
      <c r="M187" s="192"/>
      <c r="N187" s="193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169</v>
      </c>
      <c r="AU187" s="20" t="s">
        <v>84</v>
      </c>
    </row>
    <row r="188" spans="1:65" s="14" customFormat="1" ht="11.25">
      <c r="B188" s="207"/>
      <c r="C188" s="208"/>
      <c r="D188" s="189" t="s">
        <v>171</v>
      </c>
      <c r="E188" s="209" t="s">
        <v>20</v>
      </c>
      <c r="F188" s="210" t="s">
        <v>224</v>
      </c>
      <c r="G188" s="208"/>
      <c r="H188" s="209" t="s">
        <v>20</v>
      </c>
      <c r="I188" s="211"/>
      <c r="J188" s="208"/>
      <c r="K188" s="208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171</v>
      </c>
      <c r="AU188" s="216" t="s">
        <v>84</v>
      </c>
      <c r="AV188" s="14" t="s">
        <v>22</v>
      </c>
      <c r="AW188" s="14" t="s">
        <v>35</v>
      </c>
      <c r="AX188" s="14" t="s">
        <v>74</v>
      </c>
      <c r="AY188" s="216" t="s">
        <v>123</v>
      </c>
    </row>
    <row r="189" spans="1:65" s="13" customFormat="1" ht="11.25">
      <c r="B189" s="196"/>
      <c r="C189" s="197"/>
      <c r="D189" s="189" t="s">
        <v>171</v>
      </c>
      <c r="E189" s="198" t="s">
        <v>20</v>
      </c>
      <c r="F189" s="199" t="s">
        <v>1035</v>
      </c>
      <c r="G189" s="197"/>
      <c r="H189" s="200">
        <v>28.9</v>
      </c>
      <c r="I189" s="201"/>
      <c r="J189" s="197"/>
      <c r="K189" s="197"/>
      <c r="L189" s="202"/>
      <c r="M189" s="203"/>
      <c r="N189" s="204"/>
      <c r="O189" s="204"/>
      <c r="P189" s="204"/>
      <c r="Q189" s="204"/>
      <c r="R189" s="204"/>
      <c r="S189" s="204"/>
      <c r="T189" s="205"/>
      <c r="AT189" s="206" t="s">
        <v>171</v>
      </c>
      <c r="AU189" s="206" t="s">
        <v>84</v>
      </c>
      <c r="AV189" s="13" t="s">
        <v>84</v>
      </c>
      <c r="AW189" s="13" t="s">
        <v>35</v>
      </c>
      <c r="AX189" s="13" t="s">
        <v>74</v>
      </c>
      <c r="AY189" s="206" t="s">
        <v>123</v>
      </c>
    </row>
    <row r="190" spans="1:65" s="13" customFormat="1" ht="11.25">
      <c r="B190" s="196"/>
      <c r="C190" s="197"/>
      <c r="D190" s="189" t="s">
        <v>171</v>
      </c>
      <c r="E190" s="198" t="s">
        <v>20</v>
      </c>
      <c r="F190" s="199" t="s">
        <v>1036</v>
      </c>
      <c r="G190" s="197"/>
      <c r="H190" s="200">
        <v>3.4</v>
      </c>
      <c r="I190" s="201"/>
      <c r="J190" s="197"/>
      <c r="K190" s="197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171</v>
      </c>
      <c r="AU190" s="206" t="s">
        <v>84</v>
      </c>
      <c r="AV190" s="13" t="s">
        <v>84</v>
      </c>
      <c r="AW190" s="13" t="s">
        <v>35</v>
      </c>
      <c r="AX190" s="13" t="s">
        <v>74</v>
      </c>
      <c r="AY190" s="206" t="s">
        <v>123</v>
      </c>
    </row>
    <row r="191" spans="1:65" s="15" customFormat="1" ht="11.25">
      <c r="B191" s="217"/>
      <c r="C191" s="218"/>
      <c r="D191" s="189" t="s">
        <v>171</v>
      </c>
      <c r="E191" s="219" t="s">
        <v>20</v>
      </c>
      <c r="F191" s="220" t="s">
        <v>206</v>
      </c>
      <c r="G191" s="218"/>
      <c r="H191" s="221">
        <v>32.299999999999997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171</v>
      </c>
      <c r="AU191" s="227" t="s">
        <v>84</v>
      </c>
      <c r="AV191" s="15" t="s">
        <v>129</v>
      </c>
      <c r="AW191" s="15" t="s">
        <v>35</v>
      </c>
      <c r="AX191" s="15" t="s">
        <v>22</v>
      </c>
      <c r="AY191" s="227" t="s">
        <v>123</v>
      </c>
    </row>
    <row r="192" spans="1:65" s="2" customFormat="1" ht="16.5" customHeight="1">
      <c r="A192" s="37"/>
      <c r="B192" s="38"/>
      <c r="C192" s="176" t="s">
        <v>285</v>
      </c>
      <c r="D192" s="176" t="s">
        <v>126</v>
      </c>
      <c r="E192" s="177" t="s">
        <v>293</v>
      </c>
      <c r="F192" s="178" t="s">
        <v>294</v>
      </c>
      <c r="G192" s="179" t="s">
        <v>210</v>
      </c>
      <c r="H192" s="180">
        <v>32.299999999999997</v>
      </c>
      <c r="I192" s="181"/>
      <c r="J192" s="182">
        <f>ROUND(I192*H192,2)</f>
        <v>0</v>
      </c>
      <c r="K192" s="178" t="s">
        <v>166</v>
      </c>
      <c r="L192" s="42"/>
      <c r="M192" s="183" t="s">
        <v>20</v>
      </c>
      <c r="N192" s="184" t="s">
        <v>45</v>
      </c>
      <c r="O192" s="67"/>
      <c r="P192" s="185">
        <f>O192*H192</f>
        <v>0</v>
      </c>
      <c r="Q192" s="185">
        <v>0</v>
      </c>
      <c r="R192" s="185">
        <f>Q192*H192</f>
        <v>0</v>
      </c>
      <c r="S192" s="185">
        <v>0</v>
      </c>
      <c r="T192" s="186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87" t="s">
        <v>129</v>
      </c>
      <c r="AT192" s="187" t="s">
        <v>126</v>
      </c>
      <c r="AU192" s="187" t="s">
        <v>84</v>
      </c>
      <c r="AY192" s="20" t="s">
        <v>123</v>
      </c>
      <c r="BE192" s="188">
        <f>IF(N192="základní",J192,0)</f>
        <v>0</v>
      </c>
      <c r="BF192" s="188">
        <f>IF(N192="snížená",J192,0)</f>
        <v>0</v>
      </c>
      <c r="BG192" s="188">
        <f>IF(N192="zákl. přenesená",J192,0)</f>
        <v>0</v>
      </c>
      <c r="BH192" s="188">
        <f>IF(N192="sníž. přenesená",J192,0)</f>
        <v>0</v>
      </c>
      <c r="BI192" s="188">
        <f>IF(N192="nulová",J192,0)</f>
        <v>0</v>
      </c>
      <c r="BJ192" s="20" t="s">
        <v>22</v>
      </c>
      <c r="BK192" s="188">
        <f>ROUND(I192*H192,2)</f>
        <v>0</v>
      </c>
      <c r="BL192" s="20" t="s">
        <v>129</v>
      </c>
      <c r="BM192" s="187" t="s">
        <v>295</v>
      </c>
    </row>
    <row r="193" spans="1:65" s="2" customFormat="1" ht="11.25">
      <c r="A193" s="37"/>
      <c r="B193" s="38"/>
      <c r="C193" s="39"/>
      <c r="D193" s="189" t="s">
        <v>131</v>
      </c>
      <c r="E193" s="39"/>
      <c r="F193" s="190" t="s">
        <v>296</v>
      </c>
      <c r="G193" s="39"/>
      <c r="H193" s="39"/>
      <c r="I193" s="191"/>
      <c r="J193" s="39"/>
      <c r="K193" s="39"/>
      <c r="L193" s="42"/>
      <c r="M193" s="192"/>
      <c r="N193" s="193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131</v>
      </c>
      <c r="AU193" s="20" t="s">
        <v>84</v>
      </c>
    </row>
    <row r="194" spans="1:65" s="2" customFormat="1" ht="11.25">
      <c r="A194" s="37"/>
      <c r="B194" s="38"/>
      <c r="C194" s="39"/>
      <c r="D194" s="194" t="s">
        <v>169</v>
      </c>
      <c r="E194" s="39"/>
      <c r="F194" s="195" t="s">
        <v>297</v>
      </c>
      <c r="G194" s="39"/>
      <c r="H194" s="39"/>
      <c r="I194" s="191"/>
      <c r="J194" s="39"/>
      <c r="K194" s="39"/>
      <c r="L194" s="42"/>
      <c r="M194" s="192"/>
      <c r="N194" s="193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169</v>
      </c>
      <c r="AU194" s="20" t="s">
        <v>84</v>
      </c>
    </row>
    <row r="195" spans="1:65" s="2" customFormat="1" ht="21.75" customHeight="1">
      <c r="A195" s="37"/>
      <c r="B195" s="38"/>
      <c r="C195" s="176" t="s">
        <v>7</v>
      </c>
      <c r="D195" s="176" t="s">
        <v>126</v>
      </c>
      <c r="E195" s="177" t="s">
        <v>299</v>
      </c>
      <c r="F195" s="178" t="s">
        <v>300</v>
      </c>
      <c r="G195" s="179" t="s">
        <v>197</v>
      </c>
      <c r="H195" s="180">
        <v>400.35399999999998</v>
      </c>
      <c r="I195" s="181"/>
      <c r="J195" s="182">
        <f>ROUND(I195*H195,2)</f>
        <v>0</v>
      </c>
      <c r="K195" s="178" t="s">
        <v>166</v>
      </c>
      <c r="L195" s="42"/>
      <c r="M195" s="183" t="s">
        <v>20</v>
      </c>
      <c r="N195" s="184" t="s">
        <v>45</v>
      </c>
      <c r="O195" s="67"/>
      <c r="P195" s="185">
        <f>O195*H195</f>
        <v>0</v>
      </c>
      <c r="Q195" s="185">
        <v>0</v>
      </c>
      <c r="R195" s="185">
        <f>Q195*H195</f>
        <v>0</v>
      </c>
      <c r="S195" s="185">
        <v>0</v>
      </c>
      <c r="T195" s="186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7" t="s">
        <v>129</v>
      </c>
      <c r="AT195" s="187" t="s">
        <v>126</v>
      </c>
      <c r="AU195" s="187" t="s">
        <v>84</v>
      </c>
      <c r="AY195" s="20" t="s">
        <v>123</v>
      </c>
      <c r="BE195" s="188">
        <f>IF(N195="základní",J195,0)</f>
        <v>0</v>
      </c>
      <c r="BF195" s="188">
        <f>IF(N195="snížená",J195,0)</f>
        <v>0</v>
      </c>
      <c r="BG195" s="188">
        <f>IF(N195="zákl. přenesená",J195,0)</f>
        <v>0</v>
      </c>
      <c r="BH195" s="188">
        <f>IF(N195="sníž. přenesená",J195,0)</f>
        <v>0</v>
      </c>
      <c r="BI195" s="188">
        <f>IF(N195="nulová",J195,0)</f>
        <v>0</v>
      </c>
      <c r="BJ195" s="20" t="s">
        <v>22</v>
      </c>
      <c r="BK195" s="188">
        <f>ROUND(I195*H195,2)</f>
        <v>0</v>
      </c>
      <c r="BL195" s="20" t="s">
        <v>129</v>
      </c>
      <c r="BM195" s="187" t="s">
        <v>301</v>
      </c>
    </row>
    <row r="196" spans="1:65" s="2" customFormat="1" ht="19.5">
      <c r="A196" s="37"/>
      <c r="B196" s="38"/>
      <c r="C196" s="39"/>
      <c r="D196" s="189" t="s">
        <v>131</v>
      </c>
      <c r="E196" s="39"/>
      <c r="F196" s="190" t="s">
        <v>302</v>
      </c>
      <c r="G196" s="39"/>
      <c r="H196" s="39"/>
      <c r="I196" s="191"/>
      <c r="J196" s="39"/>
      <c r="K196" s="39"/>
      <c r="L196" s="42"/>
      <c r="M196" s="192"/>
      <c r="N196" s="193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131</v>
      </c>
      <c r="AU196" s="20" t="s">
        <v>84</v>
      </c>
    </row>
    <row r="197" spans="1:65" s="2" customFormat="1" ht="11.25">
      <c r="A197" s="37"/>
      <c r="B197" s="38"/>
      <c r="C197" s="39"/>
      <c r="D197" s="194" t="s">
        <v>169</v>
      </c>
      <c r="E197" s="39"/>
      <c r="F197" s="195" t="s">
        <v>303</v>
      </c>
      <c r="G197" s="39"/>
      <c r="H197" s="39"/>
      <c r="I197" s="191"/>
      <c r="J197" s="39"/>
      <c r="K197" s="39"/>
      <c r="L197" s="42"/>
      <c r="M197" s="192"/>
      <c r="N197" s="193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169</v>
      </c>
      <c r="AU197" s="20" t="s">
        <v>84</v>
      </c>
    </row>
    <row r="198" spans="1:65" s="14" customFormat="1" ht="11.25">
      <c r="B198" s="207"/>
      <c r="C198" s="208"/>
      <c r="D198" s="189" t="s">
        <v>171</v>
      </c>
      <c r="E198" s="209" t="s">
        <v>20</v>
      </c>
      <c r="F198" s="210" t="s">
        <v>304</v>
      </c>
      <c r="G198" s="208"/>
      <c r="H198" s="209" t="s">
        <v>20</v>
      </c>
      <c r="I198" s="211"/>
      <c r="J198" s="208"/>
      <c r="K198" s="208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171</v>
      </c>
      <c r="AU198" s="216" t="s">
        <v>84</v>
      </c>
      <c r="AV198" s="14" t="s">
        <v>22</v>
      </c>
      <c r="AW198" s="14" t="s">
        <v>35</v>
      </c>
      <c r="AX198" s="14" t="s">
        <v>74</v>
      </c>
      <c r="AY198" s="216" t="s">
        <v>123</v>
      </c>
    </row>
    <row r="199" spans="1:65" s="13" customFormat="1" ht="11.25">
      <c r="B199" s="196"/>
      <c r="C199" s="197"/>
      <c r="D199" s="189" t="s">
        <v>171</v>
      </c>
      <c r="E199" s="198" t="s">
        <v>20</v>
      </c>
      <c r="F199" s="199" t="s">
        <v>1037</v>
      </c>
      <c r="G199" s="197"/>
      <c r="H199" s="200">
        <v>119.672</v>
      </c>
      <c r="I199" s="201"/>
      <c r="J199" s="197"/>
      <c r="K199" s="197"/>
      <c r="L199" s="202"/>
      <c r="M199" s="203"/>
      <c r="N199" s="204"/>
      <c r="O199" s="204"/>
      <c r="P199" s="204"/>
      <c r="Q199" s="204"/>
      <c r="R199" s="204"/>
      <c r="S199" s="204"/>
      <c r="T199" s="205"/>
      <c r="AT199" s="206" t="s">
        <v>171</v>
      </c>
      <c r="AU199" s="206" t="s">
        <v>84</v>
      </c>
      <c r="AV199" s="13" t="s">
        <v>84</v>
      </c>
      <c r="AW199" s="13" t="s">
        <v>35</v>
      </c>
      <c r="AX199" s="13" t="s">
        <v>74</v>
      </c>
      <c r="AY199" s="206" t="s">
        <v>123</v>
      </c>
    </row>
    <row r="200" spans="1:65" s="13" customFormat="1" ht="11.25">
      <c r="B200" s="196"/>
      <c r="C200" s="197"/>
      <c r="D200" s="189" t="s">
        <v>171</v>
      </c>
      <c r="E200" s="198" t="s">
        <v>20</v>
      </c>
      <c r="F200" s="199" t="s">
        <v>1038</v>
      </c>
      <c r="G200" s="197"/>
      <c r="H200" s="200">
        <v>33.570999999999998</v>
      </c>
      <c r="I200" s="201"/>
      <c r="J200" s="197"/>
      <c r="K200" s="197"/>
      <c r="L200" s="202"/>
      <c r="M200" s="203"/>
      <c r="N200" s="204"/>
      <c r="O200" s="204"/>
      <c r="P200" s="204"/>
      <c r="Q200" s="204"/>
      <c r="R200" s="204"/>
      <c r="S200" s="204"/>
      <c r="T200" s="205"/>
      <c r="AT200" s="206" t="s">
        <v>171</v>
      </c>
      <c r="AU200" s="206" t="s">
        <v>84</v>
      </c>
      <c r="AV200" s="13" t="s">
        <v>84</v>
      </c>
      <c r="AW200" s="13" t="s">
        <v>35</v>
      </c>
      <c r="AX200" s="13" t="s">
        <v>74</v>
      </c>
      <c r="AY200" s="206" t="s">
        <v>123</v>
      </c>
    </row>
    <row r="201" spans="1:65" s="13" customFormat="1" ht="11.25">
      <c r="B201" s="196"/>
      <c r="C201" s="197"/>
      <c r="D201" s="189" t="s">
        <v>171</v>
      </c>
      <c r="E201" s="198" t="s">
        <v>20</v>
      </c>
      <c r="F201" s="199" t="s">
        <v>1039</v>
      </c>
      <c r="G201" s="197"/>
      <c r="H201" s="200">
        <v>247.11099999999999</v>
      </c>
      <c r="I201" s="201"/>
      <c r="J201" s="197"/>
      <c r="K201" s="197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171</v>
      </c>
      <c r="AU201" s="206" t="s">
        <v>84</v>
      </c>
      <c r="AV201" s="13" t="s">
        <v>84</v>
      </c>
      <c r="AW201" s="13" t="s">
        <v>35</v>
      </c>
      <c r="AX201" s="13" t="s">
        <v>74</v>
      </c>
      <c r="AY201" s="206" t="s">
        <v>123</v>
      </c>
    </row>
    <row r="202" spans="1:65" s="15" customFormat="1" ht="11.25">
      <c r="B202" s="217"/>
      <c r="C202" s="218"/>
      <c r="D202" s="189" t="s">
        <v>171</v>
      </c>
      <c r="E202" s="219" t="s">
        <v>20</v>
      </c>
      <c r="F202" s="220" t="s">
        <v>206</v>
      </c>
      <c r="G202" s="218"/>
      <c r="H202" s="221">
        <v>400.35399999999998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171</v>
      </c>
      <c r="AU202" s="227" t="s">
        <v>84</v>
      </c>
      <c r="AV202" s="15" t="s">
        <v>129</v>
      </c>
      <c r="AW202" s="15" t="s">
        <v>35</v>
      </c>
      <c r="AX202" s="15" t="s">
        <v>22</v>
      </c>
      <c r="AY202" s="227" t="s">
        <v>123</v>
      </c>
    </row>
    <row r="203" spans="1:65" s="2" customFormat="1" ht="16.5" customHeight="1">
      <c r="A203" s="37"/>
      <c r="B203" s="38"/>
      <c r="C203" s="176" t="s">
        <v>298</v>
      </c>
      <c r="D203" s="176" t="s">
        <v>126</v>
      </c>
      <c r="E203" s="177" t="s">
        <v>309</v>
      </c>
      <c r="F203" s="178" t="s">
        <v>310</v>
      </c>
      <c r="G203" s="179" t="s">
        <v>197</v>
      </c>
      <c r="H203" s="180">
        <v>400.35399999999998</v>
      </c>
      <c r="I203" s="181"/>
      <c r="J203" s="182">
        <f>ROUND(I203*H203,2)</f>
        <v>0</v>
      </c>
      <c r="K203" s="178" t="s">
        <v>166</v>
      </c>
      <c r="L203" s="42"/>
      <c r="M203" s="183" t="s">
        <v>20</v>
      </c>
      <c r="N203" s="184" t="s">
        <v>45</v>
      </c>
      <c r="O203" s="67"/>
      <c r="P203" s="185">
        <f>O203*H203</f>
        <v>0</v>
      </c>
      <c r="Q203" s="185">
        <v>0</v>
      </c>
      <c r="R203" s="185">
        <f>Q203*H203</f>
        <v>0</v>
      </c>
      <c r="S203" s="185">
        <v>0</v>
      </c>
      <c r="T203" s="18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87" t="s">
        <v>129</v>
      </c>
      <c r="AT203" s="187" t="s">
        <v>126</v>
      </c>
      <c r="AU203" s="187" t="s">
        <v>84</v>
      </c>
      <c r="AY203" s="20" t="s">
        <v>123</v>
      </c>
      <c r="BE203" s="188">
        <f>IF(N203="základní",J203,0)</f>
        <v>0</v>
      </c>
      <c r="BF203" s="188">
        <f>IF(N203="snížená",J203,0)</f>
        <v>0</v>
      </c>
      <c r="BG203" s="188">
        <f>IF(N203="zákl. přenesená",J203,0)</f>
        <v>0</v>
      </c>
      <c r="BH203" s="188">
        <f>IF(N203="sníž. přenesená",J203,0)</f>
        <v>0</v>
      </c>
      <c r="BI203" s="188">
        <f>IF(N203="nulová",J203,0)</f>
        <v>0</v>
      </c>
      <c r="BJ203" s="20" t="s">
        <v>22</v>
      </c>
      <c r="BK203" s="188">
        <f>ROUND(I203*H203,2)</f>
        <v>0</v>
      </c>
      <c r="BL203" s="20" t="s">
        <v>129</v>
      </c>
      <c r="BM203" s="187" t="s">
        <v>311</v>
      </c>
    </row>
    <row r="204" spans="1:65" s="2" customFormat="1" ht="19.5">
      <c r="A204" s="37"/>
      <c r="B204" s="38"/>
      <c r="C204" s="39"/>
      <c r="D204" s="189" t="s">
        <v>131</v>
      </c>
      <c r="E204" s="39"/>
      <c r="F204" s="190" t="s">
        <v>312</v>
      </c>
      <c r="G204" s="39"/>
      <c r="H204" s="39"/>
      <c r="I204" s="191"/>
      <c r="J204" s="39"/>
      <c r="K204" s="39"/>
      <c r="L204" s="42"/>
      <c r="M204" s="192"/>
      <c r="N204" s="193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131</v>
      </c>
      <c r="AU204" s="20" t="s">
        <v>84</v>
      </c>
    </row>
    <row r="205" spans="1:65" s="2" customFormat="1" ht="11.25">
      <c r="A205" s="37"/>
      <c r="B205" s="38"/>
      <c r="C205" s="39"/>
      <c r="D205" s="194" t="s">
        <v>169</v>
      </c>
      <c r="E205" s="39"/>
      <c r="F205" s="195" t="s">
        <v>313</v>
      </c>
      <c r="G205" s="39"/>
      <c r="H205" s="39"/>
      <c r="I205" s="191"/>
      <c r="J205" s="39"/>
      <c r="K205" s="39"/>
      <c r="L205" s="42"/>
      <c r="M205" s="192"/>
      <c r="N205" s="193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169</v>
      </c>
      <c r="AU205" s="20" t="s">
        <v>84</v>
      </c>
    </row>
    <row r="206" spans="1:65" s="14" customFormat="1" ht="11.25">
      <c r="B206" s="207"/>
      <c r="C206" s="208"/>
      <c r="D206" s="189" t="s">
        <v>171</v>
      </c>
      <c r="E206" s="209" t="s">
        <v>20</v>
      </c>
      <c r="F206" s="210" t="s">
        <v>304</v>
      </c>
      <c r="G206" s="208"/>
      <c r="H206" s="209" t="s">
        <v>20</v>
      </c>
      <c r="I206" s="211"/>
      <c r="J206" s="208"/>
      <c r="K206" s="208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171</v>
      </c>
      <c r="AU206" s="216" t="s">
        <v>84</v>
      </c>
      <c r="AV206" s="14" t="s">
        <v>22</v>
      </c>
      <c r="AW206" s="14" t="s">
        <v>35</v>
      </c>
      <c r="AX206" s="14" t="s">
        <v>74</v>
      </c>
      <c r="AY206" s="216" t="s">
        <v>123</v>
      </c>
    </row>
    <row r="207" spans="1:65" s="13" customFormat="1" ht="11.25">
      <c r="B207" s="196"/>
      <c r="C207" s="197"/>
      <c r="D207" s="189" t="s">
        <v>171</v>
      </c>
      <c r="E207" s="198" t="s">
        <v>20</v>
      </c>
      <c r="F207" s="199" t="s">
        <v>1037</v>
      </c>
      <c r="G207" s="197"/>
      <c r="H207" s="200">
        <v>119.672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171</v>
      </c>
      <c r="AU207" s="206" t="s">
        <v>84</v>
      </c>
      <c r="AV207" s="13" t="s">
        <v>84</v>
      </c>
      <c r="AW207" s="13" t="s">
        <v>35</v>
      </c>
      <c r="AX207" s="13" t="s">
        <v>74</v>
      </c>
      <c r="AY207" s="206" t="s">
        <v>123</v>
      </c>
    </row>
    <row r="208" spans="1:65" s="13" customFormat="1" ht="11.25">
      <c r="B208" s="196"/>
      <c r="C208" s="197"/>
      <c r="D208" s="189" t="s">
        <v>171</v>
      </c>
      <c r="E208" s="198" t="s">
        <v>20</v>
      </c>
      <c r="F208" s="199" t="s">
        <v>1038</v>
      </c>
      <c r="G208" s="197"/>
      <c r="H208" s="200">
        <v>33.570999999999998</v>
      </c>
      <c r="I208" s="201"/>
      <c r="J208" s="197"/>
      <c r="K208" s="197"/>
      <c r="L208" s="202"/>
      <c r="M208" s="203"/>
      <c r="N208" s="204"/>
      <c r="O208" s="204"/>
      <c r="P208" s="204"/>
      <c r="Q208" s="204"/>
      <c r="R208" s="204"/>
      <c r="S208" s="204"/>
      <c r="T208" s="205"/>
      <c r="AT208" s="206" t="s">
        <v>171</v>
      </c>
      <c r="AU208" s="206" t="s">
        <v>84</v>
      </c>
      <c r="AV208" s="13" t="s">
        <v>84</v>
      </c>
      <c r="AW208" s="13" t="s">
        <v>35</v>
      </c>
      <c r="AX208" s="13" t="s">
        <v>74</v>
      </c>
      <c r="AY208" s="206" t="s">
        <v>123</v>
      </c>
    </row>
    <row r="209" spans="1:65" s="13" customFormat="1" ht="11.25">
      <c r="B209" s="196"/>
      <c r="C209" s="197"/>
      <c r="D209" s="189" t="s">
        <v>171</v>
      </c>
      <c r="E209" s="198" t="s">
        <v>20</v>
      </c>
      <c r="F209" s="199" t="s">
        <v>1039</v>
      </c>
      <c r="G209" s="197"/>
      <c r="H209" s="200">
        <v>247.11099999999999</v>
      </c>
      <c r="I209" s="201"/>
      <c r="J209" s="197"/>
      <c r="K209" s="197"/>
      <c r="L209" s="202"/>
      <c r="M209" s="203"/>
      <c r="N209" s="204"/>
      <c r="O209" s="204"/>
      <c r="P209" s="204"/>
      <c r="Q209" s="204"/>
      <c r="R209" s="204"/>
      <c r="S209" s="204"/>
      <c r="T209" s="205"/>
      <c r="AT209" s="206" t="s">
        <v>171</v>
      </c>
      <c r="AU209" s="206" t="s">
        <v>84</v>
      </c>
      <c r="AV209" s="13" t="s">
        <v>84</v>
      </c>
      <c r="AW209" s="13" t="s">
        <v>35</v>
      </c>
      <c r="AX209" s="13" t="s">
        <v>74</v>
      </c>
      <c r="AY209" s="206" t="s">
        <v>123</v>
      </c>
    </row>
    <row r="210" spans="1:65" s="15" customFormat="1" ht="11.25">
      <c r="B210" s="217"/>
      <c r="C210" s="218"/>
      <c r="D210" s="189" t="s">
        <v>171</v>
      </c>
      <c r="E210" s="219" t="s">
        <v>20</v>
      </c>
      <c r="F210" s="220" t="s">
        <v>206</v>
      </c>
      <c r="G210" s="218"/>
      <c r="H210" s="221">
        <v>400.35399999999998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171</v>
      </c>
      <c r="AU210" s="227" t="s">
        <v>84</v>
      </c>
      <c r="AV210" s="15" t="s">
        <v>129</v>
      </c>
      <c r="AW210" s="15" t="s">
        <v>35</v>
      </c>
      <c r="AX210" s="15" t="s">
        <v>22</v>
      </c>
      <c r="AY210" s="227" t="s">
        <v>123</v>
      </c>
    </row>
    <row r="211" spans="1:65" s="2" customFormat="1" ht="21.75" customHeight="1">
      <c r="A211" s="37"/>
      <c r="B211" s="38"/>
      <c r="C211" s="176" t="s">
        <v>308</v>
      </c>
      <c r="D211" s="176" t="s">
        <v>126</v>
      </c>
      <c r="E211" s="177" t="s">
        <v>315</v>
      </c>
      <c r="F211" s="178" t="s">
        <v>316</v>
      </c>
      <c r="G211" s="179" t="s">
        <v>197</v>
      </c>
      <c r="H211" s="180">
        <v>280.24799999999999</v>
      </c>
      <c r="I211" s="181"/>
      <c r="J211" s="182">
        <f>ROUND(I211*H211,2)</f>
        <v>0</v>
      </c>
      <c r="K211" s="178" t="s">
        <v>166</v>
      </c>
      <c r="L211" s="42"/>
      <c r="M211" s="183" t="s">
        <v>20</v>
      </c>
      <c r="N211" s="184" t="s">
        <v>45</v>
      </c>
      <c r="O211" s="67"/>
      <c r="P211" s="185">
        <f>O211*H211</f>
        <v>0</v>
      </c>
      <c r="Q211" s="185">
        <v>0</v>
      </c>
      <c r="R211" s="185">
        <f>Q211*H211</f>
        <v>0</v>
      </c>
      <c r="S211" s="185">
        <v>0</v>
      </c>
      <c r="T211" s="18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87" t="s">
        <v>129</v>
      </c>
      <c r="AT211" s="187" t="s">
        <v>126</v>
      </c>
      <c r="AU211" s="187" t="s">
        <v>84</v>
      </c>
      <c r="AY211" s="20" t="s">
        <v>123</v>
      </c>
      <c r="BE211" s="188">
        <f>IF(N211="základní",J211,0)</f>
        <v>0</v>
      </c>
      <c r="BF211" s="188">
        <f>IF(N211="snížená",J211,0)</f>
        <v>0</v>
      </c>
      <c r="BG211" s="188">
        <f>IF(N211="zákl. přenesená",J211,0)</f>
        <v>0</v>
      </c>
      <c r="BH211" s="188">
        <f>IF(N211="sníž. přenesená",J211,0)</f>
        <v>0</v>
      </c>
      <c r="BI211" s="188">
        <f>IF(N211="nulová",J211,0)</f>
        <v>0</v>
      </c>
      <c r="BJ211" s="20" t="s">
        <v>22</v>
      </c>
      <c r="BK211" s="188">
        <f>ROUND(I211*H211,2)</f>
        <v>0</v>
      </c>
      <c r="BL211" s="20" t="s">
        <v>129</v>
      </c>
      <c r="BM211" s="187" t="s">
        <v>317</v>
      </c>
    </row>
    <row r="212" spans="1:65" s="2" customFormat="1" ht="19.5">
      <c r="A212" s="37"/>
      <c r="B212" s="38"/>
      <c r="C212" s="39"/>
      <c r="D212" s="189" t="s">
        <v>131</v>
      </c>
      <c r="E212" s="39"/>
      <c r="F212" s="190" t="s">
        <v>318</v>
      </c>
      <c r="G212" s="39"/>
      <c r="H212" s="39"/>
      <c r="I212" s="191"/>
      <c r="J212" s="39"/>
      <c r="K212" s="39"/>
      <c r="L212" s="42"/>
      <c r="M212" s="192"/>
      <c r="N212" s="193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20" t="s">
        <v>131</v>
      </c>
      <c r="AU212" s="20" t="s">
        <v>84</v>
      </c>
    </row>
    <row r="213" spans="1:65" s="2" customFormat="1" ht="11.25">
      <c r="A213" s="37"/>
      <c r="B213" s="38"/>
      <c r="C213" s="39"/>
      <c r="D213" s="194" t="s">
        <v>169</v>
      </c>
      <c r="E213" s="39"/>
      <c r="F213" s="195" t="s">
        <v>319</v>
      </c>
      <c r="G213" s="39"/>
      <c r="H213" s="39"/>
      <c r="I213" s="191"/>
      <c r="J213" s="39"/>
      <c r="K213" s="39"/>
      <c r="L213" s="42"/>
      <c r="M213" s="192"/>
      <c r="N213" s="193"/>
      <c r="O213" s="67"/>
      <c r="P213" s="67"/>
      <c r="Q213" s="67"/>
      <c r="R213" s="67"/>
      <c r="S213" s="67"/>
      <c r="T213" s="68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169</v>
      </c>
      <c r="AU213" s="20" t="s">
        <v>84</v>
      </c>
    </row>
    <row r="214" spans="1:65" s="13" customFormat="1" ht="11.25">
      <c r="B214" s="196"/>
      <c r="C214" s="197"/>
      <c r="D214" s="189" t="s">
        <v>171</v>
      </c>
      <c r="E214" s="198" t="s">
        <v>20</v>
      </c>
      <c r="F214" s="199" t="s">
        <v>1040</v>
      </c>
      <c r="G214" s="197"/>
      <c r="H214" s="200">
        <v>280.24799999999999</v>
      </c>
      <c r="I214" s="201"/>
      <c r="J214" s="197"/>
      <c r="K214" s="197"/>
      <c r="L214" s="202"/>
      <c r="M214" s="203"/>
      <c r="N214" s="204"/>
      <c r="O214" s="204"/>
      <c r="P214" s="204"/>
      <c r="Q214" s="204"/>
      <c r="R214" s="204"/>
      <c r="S214" s="204"/>
      <c r="T214" s="205"/>
      <c r="AT214" s="206" t="s">
        <v>171</v>
      </c>
      <c r="AU214" s="206" t="s">
        <v>84</v>
      </c>
      <c r="AV214" s="13" t="s">
        <v>84</v>
      </c>
      <c r="AW214" s="13" t="s">
        <v>35</v>
      </c>
      <c r="AX214" s="13" t="s">
        <v>74</v>
      </c>
      <c r="AY214" s="206" t="s">
        <v>123</v>
      </c>
    </row>
    <row r="215" spans="1:65" s="15" customFormat="1" ht="11.25">
      <c r="B215" s="217"/>
      <c r="C215" s="218"/>
      <c r="D215" s="189" t="s">
        <v>171</v>
      </c>
      <c r="E215" s="219" t="s">
        <v>20</v>
      </c>
      <c r="F215" s="220" t="s">
        <v>206</v>
      </c>
      <c r="G215" s="218"/>
      <c r="H215" s="221">
        <v>280.24799999999999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171</v>
      </c>
      <c r="AU215" s="227" t="s">
        <v>84</v>
      </c>
      <c r="AV215" s="15" t="s">
        <v>129</v>
      </c>
      <c r="AW215" s="15" t="s">
        <v>35</v>
      </c>
      <c r="AX215" s="15" t="s">
        <v>22</v>
      </c>
      <c r="AY215" s="227" t="s">
        <v>123</v>
      </c>
    </row>
    <row r="216" spans="1:65" s="2" customFormat="1" ht="24.2" customHeight="1">
      <c r="A216" s="37"/>
      <c r="B216" s="38"/>
      <c r="C216" s="176" t="s">
        <v>314</v>
      </c>
      <c r="D216" s="176" t="s">
        <v>126</v>
      </c>
      <c r="E216" s="177" t="s">
        <v>322</v>
      </c>
      <c r="F216" s="178" t="s">
        <v>323</v>
      </c>
      <c r="G216" s="179" t="s">
        <v>197</v>
      </c>
      <c r="H216" s="180">
        <v>5604.96</v>
      </c>
      <c r="I216" s="181"/>
      <c r="J216" s="182">
        <f>ROUND(I216*H216,2)</f>
        <v>0</v>
      </c>
      <c r="K216" s="178" t="s">
        <v>166</v>
      </c>
      <c r="L216" s="42"/>
      <c r="M216" s="183" t="s">
        <v>20</v>
      </c>
      <c r="N216" s="184" t="s">
        <v>45</v>
      </c>
      <c r="O216" s="67"/>
      <c r="P216" s="185">
        <f>O216*H216</f>
        <v>0</v>
      </c>
      <c r="Q216" s="185">
        <v>0</v>
      </c>
      <c r="R216" s="185">
        <f>Q216*H216</f>
        <v>0</v>
      </c>
      <c r="S216" s="185">
        <v>0</v>
      </c>
      <c r="T216" s="18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87" t="s">
        <v>129</v>
      </c>
      <c r="AT216" s="187" t="s">
        <v>126</v>
      </c>
      <c r="AU216" s="187" t="s">
        <v>84</v>
      </c>
      <c r="AY216" s="20" t="s">
        <v>123</v>
      </c>
      <c r="BE216" s="188">
        <f>IF(N216="základní",J216,0)</f>
        <v>0</v>
      </c>
      <c r="BF216" s="188">
        <f>IF(N216="snížená",J216,0)</f>
        <v>0</v>
      </c>
      <c r="BG216" s="188">
        <f>IF(N216="zákl. přenesená",J216,0)</f>
        <v>0</v>
      </c>
      <c r="BH216" s="188">
        <f>IF(N216="sníž. přenesená",J216,0)</f>
        <v>0</v>
      </c>
      <c r="BI216" s="188">
        <f>IF(N216="nulová",J216,0)</f>
        <v>0</v>
      </c>
      <c r="BJ216" s="20" t="s">
        <v>22</v>
      </c>
      <c r="BK216" s="188">
        <f>ROUND(I216*H216,2)</f>
        <v>0</v>
      </c>
      <c r="BL216" s="20" t="s">
        <v>129</v>
      </c>
      <c r="BM216" s="187" t="s">
        <v>324</v>
      </c>
    </row>
    <row r="217" spans="1:65" s="2" customFormat="1" ht="19.5">
      <c r="A217" s="37"/>
      <c r="B217" s="38"/>
      <c r="C217" s="39"/>
      <c r="D217" s="189" t="s">
        <v>131</v>
      </c>
      <c r="E217" s="39"/>
      <c r="F217" s="190" t="s">
        <v>325</v>
      </c>
      <c r="G217" s="39"/>
      <c r="H217" s="39"/>
      <c r="I217" s="191"/>
      <c r="J217" s="39"/>
      <c r="K217" s="39"/>
      <c r="L217" s="42"/>
      <c r="M217" s="192"/>
      <c r="N217" s="193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131</v>
      </c>
      <c r="AU217" s="20" t="s">
        <v>84</v>
      </c>
    </row>
    <row r="218" spans="1:65" s="2" customFormat="1" ht="11.25">
      <c r="A218" s="37"/>
      <c r="B218" s="38"/>
      <c r="C218" s="39"/>
      <c r="D218" s="194" t="s">
        <v>169</v>
      </c>
      <c r="E218" s="39"/>
      <c r="F218" s="195" t="s">
        <v>326</v>
      </c>
      <c r="G218" s="39"/>
      <c r="H218" s="39"/>
      <c r="I218" s="191"/>
      <c r="J218" s="39"/>
      <c r="K218" s="39"/>
      <c r="L218" s="42"/>
      <c r="M218" s="192"/>
      <c r="N218" s="193"/>
      <c r="O218" s="67"/>
      <c r="P218" s="67"/>
      <c r="Q218" s="67"/>
      <c r="R218" s="67"/>
      <c r="S218" s="67"/>
      <c r="T218" s="68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20" t="s">
        <v>169</v>
      </c>
      <c r="AU218" s="20" t="s">
        <v>84</v>
      </c>
    </row>
    <row r="219" spans="1:65" s="13" customFormat="1" ht="11.25">
      <c r="B219" s="196"/>
      <c r="C219" s="197"/>
      <c r="D219" s="189" t="s">
        <v>171</v>
      </c>
      <c r="E219" s="198" t="s">
        <v>20</v>
      </c>
      <c r="F219" s="199" t="s">
        <v>1041</v>
      </c>
      <c r="G219" s="197"/>
      <c r="H219" s="200">
        <v>5604.96</v>
      </c>
      <c r="I219" s="201"/>
      <c r="J219" s="197"/>
      <c r="K219" s="197"/>
      <c r="L219" s="202"/>
      <c r="M219" s="203"/>
      <c r="N219" s="204"/>
      <c r="O219" s="204"/>
      <c r="P219" s="204"/>
      <c r="Q219" s="204"/>
      <c r="R219" s="204"/>
      <c r="S219" s="204"/>
      <c r="T219" s="205"/>
      <c r="AT219" s="206" t="s">
        <v>171</v>
      </c>
      <c r="AU219" s="206" t="s">
        <v>84</v>
      </c>
      <c r="AV219" s="13" t="s">
        <v>84</v>
      </c>
      <c r="AW219" s="13" t="s">
        <v>35</v>
      </c>
      <c r="AX219" s="13" t="s">
        <v>22</v>
      </c>
      <c r="AY219" s="206" t="s">
        <v>123</v>
      </c>
    </row>
    <row r="220" spans="1:65" s="2" customFormat="1" ht="21.75" customHeight="1">
      <c r="A220" s="37"/>
      <c r="B220" s="38"/>
      <c r="C220" s="176" t="s">
        <v>321</v>
      </c>
      <c r="D220" s="176" t="s">
        <v>126</v>
      </c>
      <c r="E220" s="177" t="s">
        <v>329</v>
      </c>
      <c r="F220" s="178" t="s">
        <v>330</v>
      </c>
      <c r="G220" s="179" t="s">
        <v>197</v>
      </c>
      <c r="H220" s="180">
        <v>120.10599999999999</v>
      </c>
      <c r="I220" s="181"/>
      <c r="J220" s="182">
        <f>ROUND(I220*H220,2)</f>
        <v>0</v>
      </c>
      <c r="K220" s="178" t="s">
        <v>166</v>
      </c>
      <c r="L220" s="42"/>
      <c r="M220" s="183" t="s">
        <v>20</v>
      </c>
      <c r="N220" s="184" t="s">
        <v>45</v>
      </c>
      <c r="O220" s="67"/>
      <c r="P220" s="185">
        <f>O220*H220</f>
        <v>0</v>
      </c>
      <c r="Q220" s="185">
        <v>0</v>
      </c>
      <c r="R220" s="185">
        <f>Q220*H220</f>
        <v>0</v>
      </c>
      <c r="S220" s="185">
        <v>0</v>
      </c>
      <c r="T220" s="186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87" t="s">
        <v>129</v>
      </c>
      <c r="AT220" s="187" t="s">
        <v>126</v>
      </c>
      <c r="AU220" s="187" t="s">
        <v>84</v>
      </c>
      <c r="AY220" s="20" t="s">
        <v>123</v>
      </c>
      <c r="BE220" s="188">
        <f>IF(N220="základní",J220,0)</f>
        <v>0</v>
      </c>
      <c r="BF220" s="188">
        <f>IF(N220="snížená",J220,0)</f>
        <v>0</v>
      </c>
      <c r="BG220" s="188">
        <f>IF(N220="zákl. přenesená",J220,0)</f>
        <v>0</v>
      </c>
      <c r="BH220" s="188">
        <f>IF(N220="sníž. přenesená",J220,0)</f>
        <v>0</v>
      </c>
      <c r="BI220" s="188">
        <f>IF(N220="nulová",J220,0)</f>
        <v>0</v>
      </c>
      <c r="BJ220" s="20" t="s">
        <v>22</v>
      </c>
      <c r="BK220" s="188">
        <f>ROUND(I220*H220,2)</f>
        <v>0</v>
      </c>
      <c r="BL220" s="20" t="s">
        <v>129</v>
      </c>
      <c r="BM220" s="187" t="s">
        <v>331</v>
      </c>
    </row>
    <row r="221" spans="1:65" s="2" customFormat="1" ht="19.5">
      <c r="A221" s="37"/>
      <c r="B221" s="38"/>
      <c r="C221" s="39"/>
      <c r="D221" s="189" t="s">
        <v>131</v>
      </c>
      <c r="E221" s="39"/>
      <c r="F221" s="190" t="s">
        <v>332</v>
      </c>
      <c r="G221" s="39"/>
      <c r="H221" s="39"/>
      <c r="I221" s="191"/>
      <c r="J221" s="39"/>
      <c r="K221" s="39"/>
      <c r="L221" s="42"/>
      <c r="M221" s="192"/>
      <c r="N221" s="193"/>
      <c r="O221" s="67"/>
      <c r="P221" s="67"/>
      <c r="Q221" s="67"/>
      <c r="R221" s="67"/>
      <c r="S221" s="67"/>
      <c r="T221" s="68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20" t="s">
        <v>131</v>
      </c>
      <c r="AU221" s="20" t="s">
        <v>84</v>
      </c>
    </row>
    <row r="222" spans="1:65" s="2" customFormat="1" ht="11.25">
      <c r="A222" s="37"/>
      <c r="B222" s="38"/>
      <c r="C222" s="39"/>
      <c r="D222" s="194" t="s">
        <v>169</v>
      </c>
      <c r="E222" s="39"/>
      <c r="F222" s="195" t="s">
        <v>333</v>
      </c>
      <c r="G222" s="39"/>
      <c r="H222" s="39"/>
      <c r="I222" s="191"/>
      <c r="J222" s="39"/>
      <c r="K222" s="39"/>
      <c r="L222" s="42"/>
      <c r="M222" s="192"/>
      <c r="N222" s="193"/>
      <c r="O222" s="67"/>
      <c r="P222" s="67"/>
      <c r="Q222" s="67"/>
      <c r="R222" s="67"/>
      <c r="S222" s="67"/>
      <c r="T222" s="68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20" t="s">
        <v>169</v>
      </c>
      <c r="AU222" s="20" t="s">
        <v>84</v>
      </c>
    </row>
    <row r="223" spans="1:65" s="13" customFormat="1" ht="11.25">
      <c r="B223" s="196"/>
      <c r="C223" s="197"/>
      <c r="D223" s="189" t="s">
        <v>171</v>
      </c>
      <c r="E223" s="198" t="s">
        <v>20</v>
      </c>
      <c r="F223" s="199" t="s">
        <v>1042</v>
      </c>
      <c r="G223" s="197"/>
      <c r="H223" s="200">
        <v>120.10599999999999</v>
      </c>
      <c r="I223" s="201"/>
      <c r="J223" s="197"/>
      <c r="K223" s="197"/>
      <c r="L223" s="202"/>
      <c r="M223" s="203"/>
      <c r="N223" s="204"/>
      <c r="O223" s="204"/>
      <c r="P223" s="204"/>
      <c r="Q223" s="204"/>
      <c r="R223" s="204"/>
      <c r="S223" s="204"/>
      <c r="T223" s="205"/>
      <c r="AT223" s="206" t="s">
        <v>171</v>
      </c>
      <c r="AU223" s="206" t="s">
        <v>84</v>
      </c>
      <c r="AV223" s="13" t="s">
        <v>84</v>
      </c>
      <c r="AW223" s="13" t="s">
        <v>35</v>
      </c>
      <c r="AX223" s="13" t="s">
        <v>74</v>
      </c>
      <c r="AY223" s="206" t="s">
        <v>123</v>
      </c>
    </row>
    <row r="224" spans="1:65" s="15" customFormat="1" ht="11.25">
      <c r="B224" s="217"/>
      <c r="C224" s="218"/>
      <c r="D224" s="189" t="s">
        <v>171</v>
      </c>
      <c r="E224" s="219" t="s">
        <v>20</v>
      </c>
      <c r="F224" s="220" t="s">
        <v>206</v>
      </c>
      <c r="G224" s="218"/>
      <c r="H224" s="221">
        <v>120.10599999999999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171</v>
      </c>
      <c r="AU224" s="227" t="s">
        <v>84</v>
      </c>
      <c r="AV224" s="15" t="s">
        <v>129</v>
      </c>
      <c r="AW224" s="15" t="s">
        <v>35</v>
      </c>
      <c r="AX224" s="15" t="s">
        <v>22</v>
      </c>
      <c r="AY224" s="227" t="s">
        <v>123</v>
      </c>
    </row>
    <row r="225" spans="1:65" s="2" customFormat="1" ht="24.2" customHeight="1">
      <c r="A225" s="37"/>
      <c r="B225" s="38"/>
      <c r="C225" s="176" t="s">
        <v>328</v>
      </c>
      <c r="D225" s="176" t="s">
        <v>126</v>
      </c>
      <c r="E225" s="177" t="s">
        <v>336</v>
      </c>
      <c r="F225" s="178" t="s">
        <v>337</v>
      </c>
      <c r="G225" s="179" t="s">
        <v>197</v>
      </c>
      <c r="H225" s="180">
        <v>2402.12</v>
      </c>
      <c r="I225" s="181"/>
      <c r="J225" s="182">
        <f>ROUND(I225*H225,2)</f>
        <v>0</v>
      </c>
      <c r="K225" s="178" t="s">
        <v>166</v>
      </c>
      <c r="L225" s="42"/>
      <c r="M225" s="183" t="s">
        <v>20</v>
      </c>
      <c r="N225" s="184" t="s">
        <v>45</v>
      </c>
      <c r="O225" s="67"/>
      <c r="P225" s="185">
        <f>O225*H225</f>
        <v>0</v>
      </c>
      <c r="Q225" s="185">
        <v>0</v>
      </c>
      <c r="R225" s="185">
        <f>Q225*H225</f>
        <v>0</v>
      </c>
      <c r="S225" s="185">
        <v>0</v>
      </c>
      <c r="T225" s="18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87" t="s">
        <v>129</v>
      </c>
      <c r="AT225" s="187" t="s">
        <v>126</v>
      </c>
      <c r="AU225" s="187" t="s">
        <v>84</v>
      </c>
      <c r="AY225" s="20" t="s">
        <v>123</v>
      </c>
      <c r="BE225" s="188">
        <f>IF(N225="základní",J225,0)</f>
        <v>0</v>
      </c>
      <c r="BF225" s="188">
        <f>IF(N225="snížená",J225,0)</f>
        <v>0</v>
      </c>
      <c r="BG225" s="188">
        <f>IF(N225="zákl. přenesená",J225,0)</f>
        <v>0</v>
      </c>
      <c r="BH225" s="188">
        <f>IF(N225="sníž. přenesená",J225,0)</f>
        <v>0</v>
      </c>
      <c r="BI225" s="188">
        <f>IF(N225="nulová",J225,0)</f>
        <v>0</v>
      </c>
      <c r="BJ225" s="20" t="s">
        <v>22</v>
      </c>
      <c r="BK225" s="188">
        <f>ROUND(I225*H225,2)</f>
        <v>0</v>
      </c>
      <c r="BL225" s="20" t="s">
        <v>129</v>
      </c>
      <c r="BM225" s="187" t="s">
        <v>338</v>
      </c>
    </row>
    <row r="226" spans="1:65" s="2" customFormat="1" ht="19.5">
      <c r="A226" s="37"/>
      <c r="B226" s="38"/>
      <c r="C226" s="39"/>
      <c r="D226" s="189" t="s">
        <v>131</v>
      </c>
      <c r="E226" s="39"/>
      <c r="F226" s="190" t="s">
        <v>339</v>
      </c>
      <c r="G226" s="39"/>
      <c r="H226" s="39"/>
      <c r="I226" s="191"/>
      <c r="J226" s="39"/>
      <c r="K226" s="39"/>
      <c r="L226" s="42"/>
      <c r="M226" s="192"/>
      <c r="N226" s="193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131</v>
      </c>
      <c r="AU226" s="20" t="s">
        <v>84</v>
      </c>
    </row>
    <row r="227" spans="1:65" s="2" customFormat="1" ht="11.25">
      <c r="A227" s="37"/>
      <c r="B227" s="38"/>
      <c r="C227" s="39"/>
      <c r="D227" s="194" t="s">
        <v>169</v>
      </c>
      <c r="E227" s="39"/>
      <c r="F227" s="195" t="s">
        <v>340</v>
      </c>
      <c r="G227" s="39"/>
      <c r="H227" s="39"/>
      <c r="I227" s="191"/>
      <c r="J227" s="39"/>
      <c r="K227" s="39"/>
      <c r="L227" s="42"/>
      <c r="M227" s="192"/>
      <c r="N227" s="193"/>
      <c r="O227" s="67"/>
      <c r="P227" s="67"/>
      <c r="Q227" s="67"/>
      <c r="R227" s="67"/>
      <c r="S227" s="67"/>
      <c r="T227" s="68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20" t="s">
        <v>169</v>
      </c>
      <c r="AU227" s="20" t="s">
        <v>84</v>
      </c>
    </row>
    <row r="228" spans="1:65" s="13" customFormat="1" ht="11.25">
      <c r="B228" s="196"/>
      <c r="C228" s="197"/>
      <c r="D228" s="189" t="s">
        <v>171</v>
      </c>
      <c r="E228" s="198" t="s">
        <v>20</v>
      </c>
      <c r="F228" s="199" t="s">
        <v>1043</v>
      </c>
      <c r="G228" s="197"/>
      <c r="H228" s="200">
        <v>2402.12</v>
      </c>
      <c r="I228" s="201"/>
      <c r="J228" s="197"/>
      <c r="K228" s="197"/>
      <c r="L228" s="202"/>
      <c r="M228" s="203"/>
      <c r="N228" s="204"/>
      <c r="O228" s="204"/>
      <c r="P228" s="204"/>
      <c r="Q228" s="204"/>
      <c r="R228" s="204"/>
      <c r="S228" s="204"/>
      <c r="T228" s="205"/>
      <c r="AT228" s="206" t="s">
        <v>171</v>
      </c>
      <c r="AU228" s="206" t="s">
        <v>84</v>
      </c>
      <c r="AV228" s="13" t="s">
        <v>84</v>
      </c>
      <c r="AW228" s="13" t="s">
        <v>35</v>
      </c>
      <c r="AX228" s="13" t="s">
        <v>22</v>
      </c>
      <c r="AY228" s="206" t="s">
        <v>123</v>
      </c>
    </row>
    <row r="229" spans="1:65" s="2" customFormat="1" ht="16.5" customHeight="1">
      <c r="A229" s="37"/>
      <c r="B229" s="38"/>
      <c r="C229" s="176" t="s">
        <v>335</v>
      </c>
      <c r="D229" s="176" t="s">
        <v>126</v>
      </c>
      <c r="E229" s="177" t="s">
        <v>343</v>
      </c>
      <c r="F229" s="178" t="s">
        <v>344</v>
      </c>
      <c r="G229" s="179" t="s">
        <v>197</v>
      </c>
      <c r="H229" s="180">
        <v>400.35399999999998</v>
      </c>
      <c r="I229" s="181"/>
      <c r="J229" s="182">
        <f>ROUND(I229*H229,2)</f>
        <v>0</v>
      </c>
      <c r="K229" s="178" t="s">
        <v>166</v>
      </c>
      <c r="L229" s="42"/>
      <c r="M229" s="183" t="s">
        <v>20</v>
      </c>
      <c r="N229" s="184" t="s">
        <v>45</v>
      </c>
      <c r="O229" s="67"/>
      <c r="P229" s="185">
        <f>O229*H229</f>
        <v>0</v>
      </c>
      <c r="Q229" s="185">
        <v>0</v>
      </c>
      <c r="R229" s="185">
        <f>Q229*H229</f>
        <v>0</v>
      </c>
      <c r="S229" s="185">
        <v>0</v>
      </c>
      <c r="T229" s="18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87" t="s">
        <v>129</v>
      </c>
      <c r="AT229" s="187" t="s">
        <v>126</v>
      </c>
      <c r="AU229" s="187" t="s">
        <v>84</v>
      </c>
      <c r="AY229" s="20" t="s">
        <v>123</v>
      </c>
      <c r="BE229" s="188">
        <f>IF(N229="základní",J229,0)</f>
        <v>0</v>
      </c>
      <c r="BF229" s="188">
        <f>IF(N229="snížená",J229,0)</f>
        <v>0</v>
      </c>
      <c r="BG229" s="188">
        <f>IF(N229="zákl. přenesená",J229,0)</f>
        <v>0</v>
      </c>
      <c r="BH229" s="188">
        <f>IF(N229="sníž. přenesená",J229,0)</f>
        <v>0</v>
      </c>
      <c r="BI229" s="188">
        <f>IF(N229="nulová",J229,0)</f>
        <v>0</v>
      </c>
      <c r="BJ229" s="20" t="s">
        <v>22</v>
      </c>
      <c r="BK229" s="188">
        <f>ROUND(I229*H229,2)</f>
        <v>0</v>
      </c>
      <c r="BL229" s="20" t="s">
        <v>129</v>
      </c>
      <c r="BM229" s="187" t="s">
        <v>345</v>
      </c>
    </row>
    <row r="230" spans="1:65" s="2" customFormat="1" ht="11.25">
      <c r="A230" s="37"/>
      <c r="B230" s="38"/>
      <c r="C230" s="39"/>
      <c r="D230" s="189" t="s">
        <v>131</v>
      </c>
      <c r="E230" s="39"/>
      <c r="F230" s="190" t="s">
        <v>346</v>
      </c>
      <c r="G230" s="39"/>
      <c r="H230" s="39"/>
      <c r="I230" s="191"/>
      <c r="J230" s="39"/>
      <c r="K230" s="39"/>
      <c r="L230" s="42"/>
      <c r="M230" s="192"/>
      <c r="N230" s="193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20" t="s">
        <v>131</v>
      </c>
      <c r="AU230" s="20" t="s">
        <v>84</v>
      </c>
    </row>
    <row r="231" spans="1:65" s="2" customFormat="1" ht="11.25">
      <c r="A231" s="37"/>
      <c r="B231" s="38"/>
      <c r="C231" s="39"/>
      <c r="D231" s="194" t="s">
        <v>169</v>
      </c>
      <c r="E231" s="39"/>
      <c r="F231" s="195" t="s">
        <v>347</v>
      </c>
      <c r="G231" s="39"/>
      <c r="H231" s="39"/>
      <c r="I231" s="191"/>
      <c r="J231" s="39"/>
      <c r="K231" s="39"/>
      <c r="L231" s="42"/>
      <c r="M231" s="192"/>
      <c r="N231" s="193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169</v>
      </c>
      <c r="AU231" s="20" t="s">
        <v>84</v>
      </c>
    </row>
    <row r="232" spans="1:65" s="13" customFormat="1" ht="11.25">
      <c r="B232" s="196"/>
      <c r="C232" s="197"/>
      <c r="D232" s="189" t="s">
        <v>171</v>
      </c>
      <c r="E232" s="198" t="s">
        <v>20</v>
      </c>
      <c r="F232" s="199" t="s">
        <v>1044</v>
      </c>
      <c r="G232" s="197"/>
      <c r="H232" s="200">
        <v>400.35399999999998</v>
      </c>
      <c r="I232" s="201"/>
      <c r="J232" s="197"/>
      <c r="K232" s="197"/>
      <c r="L232" s="202"/>
      <c r="M232" s="203"/>
      <c r="N232" s="204"/>
      <c r="O232" s="204"/>
      <c r="P232" s="204"/>
      <c r="Q232" s="204"/>
      <c r="R232" s="204"/>
      <c r="S232" s="204"/>
      <c r="T232" s="205"/>
      <c r="AT232" s="206" t="s">
        <v>171</v>
      </c>
      <c r="AU232" s="206" t="s">
        <v>84</v>
      </c>
      <c r="AV232" s="13" t="s">
        <v>84</v>
      </c>
      <c r="AW232" s="13" t="s">
        <v>35</v>
      </c>
      <c r="AX232" s="13" t="s">
        <v>22</v>
      </c>
      <c r="AY232" s="206" t="s">
        <v>123</v>
      </c>
    </row>
    <row r="233" spans="1:65" s="2" customFormat="1" ht="16.5" customHeight="1">
      <c r="A233" s="37"/>
      <c r="B233" s="38"/>
      <c r="C233" s="176" t="s">
        <v>342</v>
      </c>
      <c r="D233" s="176" t="s">
        <v>126</v>
      </c>
      <c r="E233" s="177" t="s">
        <v>350</v>
      </c>
      <c r="F233" s="178" t="s">
        <v>351</v>
      </c>
      <c r="G233" s="179" t="s">
        <v>352</v>
      </c>
      <c r="H233" s="180">
        <v>720.63699999999994</v>
      </c>
      <c r="I233" s="181"/>
      <c r="J233" s="182">
        <f>ROUND(I233*H233,2)</f>
        <v>0</v>
      </c>
      <c r="K233" s="178" t="s">
        <v>166</v>
      </c>
      <c r="L233" s="42"/>
      <c r="M233" s="183" t="s">
        <v>20</v>
      </c>
      <c r="N233" s="184" t="s">
        <v>45</v>
      </c>
      <c r="O233" s="67"/>
      <c r="P233" s="185">
        <f>O233*H233</f>
        <v>0</v>
      </c>
      <c r="Q233" s="185">
        <v>0</v>
      </c>
      <c r="R233" s="185">
        <f>Q233*H233</f>
        <v>0</v>
      </c>
      <c r="S233" s="185">
        <v>0</v>
      </c>
      <c r="T233" s="18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87" t="s">
        <v>129</v>
      </c>
      <c r="AT233" s="187" t="s">
        <v>126</v>
      </c>
      <c r="AU233" s="187" t="s">
        <v>84</v>
      </c>
      <c r="AY233" s="20" t="s">
        <v>123</v>
      </c>
      <c r="BE233" s="188">
        <f>IF(N233="základní",J233,0)</f>
        <v>0</v>
      </c>
      <c r="BF233" s="188">
        <f>IF(N233="snížená",J233,0)</f>
        <v>0</v>
      </c>
      <c r="BG233" s="188">
        <f>IF(N233="zákl. přenesená",J233,0)</f>
        <v>0</v>
      </c>
      <c r="BH233" s="188">
        <f>IF(N233="sníž. přenesená",J233,0)</f>
        <v>0</v>
      </c>
      <c r="BI233" s="188">
        <f>IF(N233="nulová",J233,0)</f>
        <v>0</v>
      </c>
      <c r="BJ233" s="20" t="s">
        <v>22</v>
      </c>
      <c r="BK233" s="188">
        <f>ROUND(I233*H233,2)</f>
        <v>0</v>
      </c>
      <c r="BL233" s="20" t="s">
        <v>129</v>
      </c>
      <c r="BM233" s="187" t="s">
        <v>353</v>
      </c>
    </row>
    <row r="234" spans="1:65" s="2" customFormat="1" ht="19.5">
      <c r="A234" s="37"/>
      <c r="B234" s="38"/>
      <c r="C234" s="39"/>
      <c r="D234" s="189" t="s">
        <v>131</v>
      </c>
      <c r="E234" s="39"/>
      <c r="F234" s="190" t="s">
        <v>354</v>
      </c>
      <c r="G234" s="39"/>
      <c r="H234" s="39"/>
      <c r="I234" s="191"/>
      <c r="J234" s="39"/>
      <c r="K234" s="39"/>
      <c r="L234" s="42"/>
      <c r="M234" s="192"/>
      <c r="N234" s="193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131</v>
      </c>
      <c r="AU234" s="20" t="s">
        <v>84</v>
      </c>
    </row>
    <row r="235" spans="1:65" s="2" customFormat="1" ht="11.25">
      <c r="A235" s="37"/>
      <c r="B235" s="38"/>
      <c r="C235" s="39"/>
      <c r="D235" s="194" t="s">
        <v>169</v>
      </c>
      <c r="E235" s="39"/>
      <c r="F235" s="195" t="s">
        <v>355</v>
      </c>
      <c r="G235" s="39"/>
      <c r="H235" s="39"/>
      <c r="I235" s="191"/>
      <c r="J235" s="39"/>
      <c r="K235" s="39"/>
      <c r="L235" s="42"/>
      <c r="M235" s="192"/>
      <c r="N235" s="193"/>
      <c r="O235" s="67"/>
      <c r="P235" s="67"/>
      <c r="Q235" s="67"/>
      <c r="R235" s="67"/>
      <c r="S235" s="67"/>
      <c r="T235" s="68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20" t="s">
        <v>169</v>
      </c>
      <c r="AU235" s="20" t="s">
        <v>84</v>
      </c>
    </row>
    <row r="236" spans="1:65" s="13" customFormat="1" ht="11.25">
      <c r="B236" s="196"/>
      <c r="C236" s="197"/>
      <c r="D236" s="189" t="s">
        <v>171</v>
      </c>
      <c r="E236" s="198" t="s">
        <v>20</v>
      </c>
      <c r="F236" s="199" t="s">
        <v>1045</v>
      </c>
      <c r="G236" s="197"/>
      <c r="H236" s="200">
        <v>720.63699999999994</v>
      </c>
      <c r="I236" s="201"/>
      <c r="J236" s="197"/>
      <c r="K236" s="197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171</v>
      </c>
      <c r="AU236" s="206" t="s">
        <v>84</v>
      </c>
      <c r="AV236" s="13" t="s">
        <v>84</v>
      </c>
      <c r="AW236" s="13" t="s">
        <v>35</v>
      </c>
      <c r="AX236" s="13" t="s">
        <v>22</v>
      </c>
      <c r="AY236" s="206" t="s">
        <v>123</v>
      </c>
    </row>
    <row r="237" spans="1:65" s="2" customFormat="1" ht="16.5" customHeight="1">
      <c r="A237" s="37"/>
      <c r="B237" s="38"/>
      <c r="C237" s="176" t="s">
        <v>349</v>
      </c>
      <c r="D237" s="176" t="s">
        <v>126</v>
      </c>
      <c r="E237" s="177" t="s">
        <v>358</v>
      </c>
      <c r="F237" s="178" t="s">
        <v>359</v>
      </c>
      <c r="G237" s="179" t="s">
        <v>197</v>
      </c>
      <c r="H237" s="180">
        <v>119.672</v>
      </c>
      <c r="I237" s="181"/>
      <c r="J237" s="182">
        <f>ROUND(I237*H237,2)</f>
        <v>0</v>
      </c>
      <c r="K237" s="178" t="s">
        <v>166</v>
      </c>
      <c r="L237" s="42"/>
      <c r="M237" s="183" t="s">
        <v>20</v>
      </c>
      <c r="N237" s="184" t="s">
        <v>45</v>
      </c>
      <c r="O237" s="67"/>
      <c r="P237" s="185">
        <f>O237*H237</f>
        <v>0</v>
      </c>
      <c r="Q237" s="185">
        <v>0</v>
      </c>
      <c r="R237" s="185">
        <f>Q237*H237</f>
        <v>0</v>
      </c>
      <c r="S237" s="185">
        <v>0</v>
      </c>
      <c r="T237" s="18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87" t="s">
        <v>129</v>
      </c>
      <c r="AT237" s="187" t="s">
        <v>126</v>
      </c>
      <c r="AU237" s="187" t="s">
        <v>84</v>
      </c>
      <c r="AY237" s="20" t="s">
        <v>123</v>
      </c>
      <c r="BE237" s="188">
        <f>IF(N237="základní",J237,0)</f>
        <v>0</v>
      </c>
      <c r="BF237" s="188">
        <f>IF(N237="snížená",J237,0)</f>
        <v>0</v>
      </c>
      <c r="BG237" s="188">
        <f>IF(N237="zákl. přenesená",J237,0)</f>
        <v>0</v>
      </c>
      <c r="BH237" s="188">
        <f>IF(N237="sníž. přenesená",J237,0)</f>
        <v>0</v>
      </c>
      <c r="BI237" s="188">
        <f>IF(N237="nulová",J237,0)</f>
        <v>0</v>
      </c>
      <c r="BJ237" s="20" t="s">
        <v>22</v>
      </c>
      <c r="BK237" s="188">
        <f>ROUND(I237*H237,2)</f>
        <v>0</v>
      </c>
      <c r="BL237" s="20" t="s">
        <v>129</v>
      </c>
      <c r="BM237" s="187" t="s">
        <v>360</v>
      </c>
    </row>
    <row r="238" spans="1:65" s="2" customFormat="1" ht="19.5">
      <c r="A238" s="37"/>
      <c r="B238" s="38"/>
      <c r="C238" s="39"/>
      <c r="D238" s="189" t="s">
        <v>131</v>
      </c>
      <c r="E238" s="39"/>
      <c r="F238" s="190" t="s">
        <v>361</v>
      </c>
      <c r="G238" s="39"/>
      <c r="H238" s="39"/>
      <c r="I238" s="191"/>
      <c r="J238" s="39"/>
      <c r="K238" s="39"/>
      <c r="L238" s="42"/>
      <c r="M238" s="192"/>
      <c r="N238" s="193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20" t="s">
        <v>131</v>
      </c>
      <c r="AU238" s="20" t="s">
        <v>84</v>
      </c>
    </row>
    <row r="239" spans="1:65" s="2" customFormat="1" ht="11.25">
      <c r="A239" s="37"/>
      <c r="B239" s="38"/>
      <c r="C239" s="39"/>
      <c r="D239" s="194" t="s">
        <v>169</v>
      </c>
      <c r="E239" s="39"/>
      <c r="F239" s="195" t="s">
        <v>362</v>
      </c>
      <c r="G239" s="39"/>
      <c r="H239" s="39"/>
      <c r="I239" s="191"/>
      <c r="J239" s="39"/>
      <c r="K239" s="39"/>
      <c r="L239" s="42"/>
      <c r="M239" s="192"/>
      <c r="N239" s="193"/>
      <c r="O239" s="67"/>
      <c r="P239" s="67"/>
      <c r="Q239" s="67"/>
      <c r="R239" s="67"/>
      <c r="S239" s="67"/>
      <c r="T239" s="68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20" t="s">
        <v>169</v>
      </c>
      <c r="AU239" s="20" t="s">
        <v>84</v>
      </c>
    </row>
    <row r="240" spans="1:65" s="14" customFormat="1" ht="11.25">
      <c r="B240" s="207"/>
      <c r="C240" s="208"/>
      <c r="D240" s="189" t="s">
        <v>171</v>
      </c>
      <c r="E240" s="209" t="s">
        <v>20</v>
      </c>
      <c r="F240" s="210" t="s">
        <v>224</v>
      </c>
      <c r="G240" s="208"/>
      <c r="H240" s="209" t="s">
        <v>20</v>
      </c>
      <c r="I240" s="211"/>
      <c r="J240" s="208"/>
      <c r="K240" s="208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171</v>
      </c>
      <c r="AU240" s="216" t="s">
        <v>84</v>
      </c>
      <c r="AV240" s="14" t="s">
        <v>22</v>
      </c>
      <c r="AW240" s="14" t="s">
        <v>35</v>
      </c>
      <c r="AX240" s="14" t="s">
        <v>74</v>
      </c>
      <c r="AY240" s="216" t="s">
        <v>123</v>
      </c>
    </row>
    <row r="241" spans="1:65" s="13" customFormat="1" ht="11.25">
      <c r="B241" s="196"/>
      <c r="C241" s="197"/>
      <c r="D241" s="189" t="s">
        <v>171</v>
      </c>
      <c r="E241" s="198" t="s">
        <v>20</v>
      </c>
      <c r="F241" s="199" t="s">
        <v>1046</v>
      </c>
      <c r="G241" s="197"/>
      <c r="H241" s="200">
        <v>3.4809999999999999</v>
      </c>
      <c r="I241" s="201"/>
      <c r="J241" s="197"/>
      <c r="K241" s="197"/>
      <c r="L241" s="202"/>
      <c r="M241" s="203"/>
      <c r="N241" s="204"/>
      <c r="O241" s="204"/>
      <c r="P241" s="204"/>
      <c r="Q241" s="204"/>
      <c r="R241" s="204"/>
      <c r="S241" s="204"/>
      <c r="T241" s="205"/>
      <c r="AT241" s="206" t="s">
        <v>171</v>
      </c>
      <c r="AU241" s="206" t="s">
        <v>84</v>
      </c>
      <c r="AV241" s="13" t="s">
        <v>84</v>
      </c>
      <c r="AW241" s="13" t="s">
        <v>35</v>
      </c>
      <c r="AX241" s="13" t="s">
        <v>74</v>
      </c>
      <c r="AY241" s="206" t="s">
        <v>123</v>
      </c>
    </row>
    <row r="242" spans="1:65" s="14" customFormat="1" ht="11.25">
      <c r="B242" s="207"/>
      <c r="C242" s="208"/>
      <c r="D242" s="189" t="s">
        <v>171</v>
      </c>
      <c r="E242" s="209" t="s">
        <v>20</v>
      </c>
      <c r="F242" s="210" t="s">
        <v>1020</v>
      </c>
      <c r="G242" s="208"/>
      <c r="H242" s="209" t="s">
        <v>20</v>
      </c>
      <c r="I242" s="211"/>
      <c r="J242" s="208"/>
      <c r="K242" s="208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171</v>
      </c>
      <c r="AU242" s="216" t="s">
        <v>84</v>
      </c>
      <c r="AV242" s="14" t="s">
        <v>22</v>
      </c>
      <c r="AW242" s="14" t="s">
        <v>35</v>
      </c>
      <c r="AX242" s="14" t="s">
        <v>74</v>
      </c>
      <c r="AY242" s="216" t="s">
        <v>123</v>
      </c>
    </row>
    <row r="243" spans="1:65" s="13" customFormat="1" ht="11.25">
      <c r="B243" s="196"/>
      <c r="C243" s="197"/>
      <c r="D243" s="189" t="s">
        <v>171</v>
      </c>
      <c r="E243" s="198" t="s">
        <v>20</v>
      </c>
      <c r="F243" s="199" t="s">
        <v>1047</v>
      </c>
      <c r="G243" s="197"/>
      <c r="H243" s="200">
        <v>116.191</v>
      </c>
      <c r="I243" s="201"/>
      <c r="J243" s="197"/>
      <c r="K243" s="197"/>
      <c r="L243" s="202"/>
      <c r="M243" s="203"/>
      <c r="N243" s="204"/>
      <c r="O243" s="204"/>
      <c r="P243" s="204"/>
      <c r="Q243" s="204"/>
      <c r="R243" s="204"/>
      <c r="S243" s="204"/>
      <c r="T243" s="205"/>
      <c r="AT243" s="206" t="s">
        <v>171</v>
      </c>
      <c r="AU243" s="206" t="s">
        <v>84</v>
      </c>
      <c r="AV243" s="13" t="s">
        <v>84</v>
      </c>
      <c r="AW243" s="13" t="s">
        <v>35</v>
      </c>
      <c r="AX243" s="13" t="s">
        <v>74</v>
      </c>
      <c r="AY243" s="206" t="s">
        <v>123</v>
      </c>
    </row>
    <row r="244" spans="1:65" s="16" customFormat="1" ht="11.25">
      <c r="B244" s="228"/>
      <c r="C244" s="229"/>
      <c r="D244" s="189" t="s">
        <v>171</v>
      </c>
      <c r="E244" s="230" t="s">
        <v>20</v>
      </c>
      <c r="F244" s="231" t="s">
        <v>247</v>
      </c>
      <c r="G244" s="229"/>
      <c r="H244" s="232">
        <v>119.672</v>
      </c>
      <c r="I244" s="233"/>
      <c r="J244" s="229"/>
      <c r="K244" s="229"/>
      <c r="L244" s="234"/>
      <c r="M244" s="235"/>
      <c r="N244" s="236"/>
      <c r="O244" s="236"/>
      <c r="P244" s="236"/>
      <c r="Q244" s="236"/>
      <c r="R244" s="236"/>
      <c r="S244" s="236"/>
      <c r="T244" s="237"/>
      <c r="AT244" s="238" t="s">
        <v>171</v>
      </c>
      <c r="AU244" s="238" t="s">
        <v>84</v>
      </c>
      <c r="AV244" s="16" t="s">
        <v>137</v>
      </c>
      <c r="AW244" s="16" t="s">
        <v>35</v>
      </c>
      <c r="AX244" s="16" t="s">
        <v>74</v>
      </c>
      <c r="AY244" s="238" t="s">
        <v>123</v>
      </c>
    </row>
    <row r="245" spans="1:65" s="15" customFormat="1" ht="11.25">
      <c r="B245" s="217"/>
      <c r="C245" s="218"/>
      <c r="D245" s="189" t="s">
        <v>171</v>
      </c>
      <c r="E245" s="219" t="s">
        <v>20</v>
      </c>
      <c r="F245" s="220" t="s">
        <v>206</v>
      </c>
      <c r="G245" s="218"/>
      <c r="H245" s="221">
        <v>119.672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171</v>
      </c>
      <c r="AU245" s="227" t="s">
        <v>84</v>
      </c>
      <c r="AV245" s="15" t="s">
        <v>129</v>
      </c>
      <c r="AW245" s="15" t="s">
        <v>35</v>
      </c>
      <c r="AX245" s="15" t="s">
        <v>22</v>
      </c>
      <c r="AY245" s="227" t="s">
        <v>123</v>
      </c>
    </row>
    <row r="246" spans="1:65" s="2" customFormat="1" ht="16.5" customHeight="1">
      <c r="A246" s="37"/>
      <c r="B246" s="38"/>
      <c r="C246" s="239" t="s">
        <v>357</v>
      </c>
      <c r="D246" s="239" t="s">
        <v>371</v>
      </c>
      <c r="E246" s="240" t="s">
        <v>372</v>
      </c>
      <c r="F246" s="241" t="s">
        <v>373</v>
      </c>
      <c r="G246" s="242" t="s">
        <v>352</v>
      </c>
      <c r="H246" s="243">
        <v>223.78700000000001</v>
      </c>
      <c r="I246" s="244"/>
      <c r="J246" s="245">
        <f>ROUND(I246*H246,2)</f>
        <v>0</v>
      </c>
      <c r="K246" s="241" t="s">
        <v>166</v>
      </c>
      <c r="L246" s="246"/>
      <c r="M246" s="247" t="s">
        <v>20</v>
      </c>
      <c r="N246" s="248" t="s">
        <v>45</v>
      </c>
      <c r="O246" s="67"/>
      <c r="P246" s="185">
        <f>O246*H246</f>
        <v>0</v>
      </c>
      <c r="Q246" s="185">
        <v>0</v>
      </c>
      <c r="R246" s="185">
        <f>Q246*H246</f>
        <v>0</v>
      </c>
      <c r="S246" s="185">
        <v>0</v>
      </c>
      <c r="T246" s="18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87" t="s">
        <v>162</v>
      </c>
      <c r="AT246" s="187" t="s">
        <v>371</v>
      </c>
      <c r="AU246" s="187" t="s">
        <v>84</v>
      </c>
      <c r="AY246" s="20" t="s">
        <v>123</v>
      </c>
      <c r="BE246" s="188">
        <f>IF(N246="základní",J246,0)</f>
        <v>0</v>
      </c>
      <c r="BF246" s="188">
        <f>IF(N246="snížená",J246,0)</f>
        <v>0</v>
      </c>
      <c r="BG246" s="188">
        <f>IF(N246="zákl. přenesená",J246,0)</f>
        <v>0</v>
      </c>
      <c r="BH246" s="188">
        <f>IF(N246="sníž. přenesená",J246,0)</f>
        <v>0</v>
      </c>
      <c r="BI246" s="188">
        <f>IF(N246="nulová",J246,0)</f>
        <v>0</v>
      </c>
      <c r="BJ246" s="20" t="s">
        <v>22</v>
      </c>
      <c r="BK246" s="188">
        <f>ROUND(I246*H246,2)</f>
        <v>0</v>
      </c>
      <c r="BL246" s="20" t="s">
        <v>129</v>
      </c>
      <c r="BM246" s="187" t="s">
        <v>374</v>
      </c>
    </row>
    <row r="247" spans="1:65" s="2" customFormat="1" ht="11.25">
      <c r="A247" s="37"/>
      <c r="B247" s="38"/>
      <c r="C247" s="39"/>
      <c r="D247" s="189" t="s">
        <v>131</v>
      </c>
      <c r="E247" s="39"/>
      <c r="F247" s="190" t="s">
        <v>373</v>
      </c>
      <c r="G247" s="39"/>
      <c r="H247" s="39"/>
      <c r="I247" s="191"/>
      <c r="J247" s="39"/>
      <c r="K247" s="39"/>
      <c r="L247" s="42"/>
      <c r="M247" s="192"/>
      <c r="N247" s="193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131</v>
      </c>
      <c r="AU247" s="20" t="s">
        <v>84</v>
      </c>
    </row>
    <row r="248" spans="1:65" s="13" customFormat="1" ht="11.25">
      <c r="B248" s="196"/>
      <c r="C248" s="197"/>
      <c r="D248" s="189" t="s">
        <v>171</v>
      </c>
      <c r="E248" s="198" t="s">
        <v>20</v>
      </c>
      <c r="F248" s="199" t="s">
        <v>1048</v>
      </c>
      <c r="G248" s="197"/>
      <c r="H248" s="200">
        <v>223.78700000000001</v>
      </c>
      <c r="I248" s="201"/>
      <c r="J248" s="197"/>
      <c r="K248" s="197"/>
      <c r="L248" s="202"/>
      <c r="M248" s="203"/>
      <c r="N248" s="204"/>
      <c r="O248" s="204"/>
      <c r="P248" s="204"/>
      <c r="Q248" s="204"/>
      <c r="R248" s="204"/>
      <c r="S248" s="204"/>
      <c r="T248" s="205"/>
      <c r="AT248" s="206" t="s">
        <v>171</v>
      </c>
      <c r="AU248" s="206" t="s">
        <v>84</v>
      </c>
      <c r="AV248" s="13" t="s">
        <v>84</v>
      </c>
      <c r="AW248" s="13" t="s">
        <v>35</v>
      </c>
      <c r="AX248" s="13" t="s">
        <v>22</v>
      </c>
      <c r="AY248" s="206" t="s">
        <v>123</v>
      </c>
    </row>
    <row r="249" spans="1:65" s="2" customFormat="1" ht="16.5" customHeight="1">
      <c r="A249" s="37"/>
      <c r="B249" s="38"/>
      <c r="C249" s="176" t="s">
        <v>370</v>
      </c>
      <c r="D249" s="176" t="s">
        <v>126</v>
      </c>
      <c r="E249" s="177" t="s">
        <v>377</v>
      </c>
      <c r="F249" s="178" t="s">
        <v>378</v>
      </c>
      <c r="G249" s="179" t="s">
        <v>210</v>
      </c>
      <c r="H249" s="180">
        <v>0.85</v>
      </c>
      <c r="I249" s="181"/>
      <c r="J249" s="182">
        <f>ROUND(I249*H249,2)</f>
        <v>0</v>
      </c>
      <c r="K249" s="178" t="s">
        <v>166</v>
      </c>
      <c r="L249" s="42"/>
      <c r="M249" s="183" t="s">
        <v>20</v>
      </c>
      <c r="N249" s="184" t="s">
        <v>45</v>
      </c>
      <c r="O249" s="67"/>
      <c r="P249" s="185">
        <f>O249*H249</f>
        <v>0</v>
      </c>
      <c r="Q249" s="185">
        <v>0</v>
      </c>
      <c r="R249" s="185">
        <f>Q249*H249</f>
        <v>0</v>
      </c>
      <c r="S249" s="185">
        <v>0</v>
      </c>
      <c r="T249" s="18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87" t="s">
        <v>129</v>
      </c>
      <c r="AT249" s="187" t="s">
        <v>126</v>
      </c>
      <c r="AU249" s="187" t="s">
        <v>84</v>
      </c>
      <c r="AY249" s="20" t="s">
        <v>123</v>
      </c>
      <c r="BE249" s="188">
        <f>IF(N249="základní",J249,0)</f>
        <v>0</v>
      </c>
      <c r="BF249" s="188">
        <f>IF(N249="snížená",J249,0)</f>
        <v>0</v>
      </c>
      <c r="BG249" s="188">
        <f>IF(N249="zákl. přenesená",J249,0)</f>
        <v>0</v>
      </c>
      <c r="BH249" s="188">
        <f>IF(N249="sníž. přenesená",J249,0)</f>
        <v>0</v>
      </c>
      <c r="BI249" s="188">
        <f>IF(N249="nulová",J249,0)</f>
        <v>0</v>
      </c>
      <c r="BJ249" s="20" t="s">
        <v>22</v>
      </c>
      <c r="BK249" s="188">
        <f>ROUND(I249*H249,2)</f>
        <v>0</v>
      </c>
      <c r="BL249" s="20" t="s">
        <v>129</v>
      </c>
      <c r="BM249" s="187" t="s">
        <v>379</v>
      </c>
    </row>
    <row r="250" spans="1:65" s="2" customFormat="1" ht="11.25">
      <c r="A250" s="37"/>
      <c r="B250" s="38"/>
      <c r="C250" s="39"/>
      <c r="D250" s="189" t="s">
        <v>131</v>
      </c>
      <c r="E250" s="39"/>
      <c r="F250" s="190" t="s">
        <v>380</v>
      </c>
      <c r="G250" s="39"/>
      <c r="H250" s="39"/>
      <c r="I250" s="191"/>
      <c r="J250" s="39"/>
      <c r="K250" s="39"/>
      <c r="L250" s="42"/>
      <c r="M250" s="192"/>
      <c r="N250" s="193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131</v>
      </c>
      <c r="AU250" s="20" t="s">
        <v>84</v>
      </c>
    </row>
    <row r="251" spans="1:65" s="2" customFormat="1" ht="11.25">
      <c r="A251" s="37"/>
      <c r="B251" s="38"/>
      <c r="C251" s="39"/>
      <c r="D251" s="194" t="s">
        <v>169</v>
      </c>
      <c r="E251" s="39"/>
      <c r="F251" s="195" t="s">
        <v>381</v>
      </c>
      <c r="G251" s="39"/>
      <c r="H251" s="39"/>
      <c r="I251" s="191"/>
      <c r="J251" s="39"/>
      <c r="K251" s="39"/>
      <c r="L251" s="42"/>
      <c r="M251" s="192"/>
      <c r="N251" s="193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169</v>
      </c>
      <c r="AU251" s="20" t="s">
        <v>84</v>
      </c>
    </row>
    <row r="252" spans="1:65" s="13" customFormat="1" ht="11.25">
      <c r="B252" s="196"/>
      <c r="C252" s="197"/>
      <c r="D252" s="189" t="s">
        <v>171</v>
      </c>
      <c r="E252" s="198" t="s">
        <v>20</v>
      </c>
      <c r="F252" s="199" t="s">
        <v>1017</v>
      </c>
      <c r="G252" s="197"/>
      <c r="H252" s="200">
        <v>0.85</v>
      </c>
      <c r="I252" s="201"/>
      <c r="J252" s="197"/>
      <c r="K252" s="197"/>
      <c r="L252" s="202"/>
      <c r="M252" s="203"/>
      <c r="N252" s="204"/>
      <c r="O252" s="204"/>
      <c r="P252" s="204"/>
      <c r="Q252" s="204"/>
      <c r="R252" s="204"/>
      <c r="S252" s="204"/>
      <c r="T252" s="205"/>
      <c r="AT252" s="206" t="s">
        <v>171</v>
      </c>
      <c r="AU252" s="206" t="s">
        <v>84</v>
      </c>
      <c r="AV252" s="13" t="s">
        <v>84</v>
      </c>
      <c r="AW252" s="13" t="s">
        <v>35</v>
      </c>
      <c r="AX252" s="13" t="s">
        <v>22</v>
      </c>
      <c r="AY252" s="206" t="s">
        <v>123</v>
      </c>
    </row>
    <row r="253" spans="1:65" s="2" customFormat="1" ht="16.5" customHeight="1">
      <c r="A253" s="37"/>
      <c r="B253" s="38"/>
      <c r="C253" s="176" t="s">
        <v>376</v>
      </c>
      <c r="D253" s="176" t="s">
        <v>126</v>
      </c>
      <c r="E253" s="177" t="s">
        <v>383</v>
      </c>
      <c r="F253" s="178" t="s">
        <v>384</v>
      </c>
      <c r="G253" s="179" t="s">
        <v>210</v>
      </c>
      <c r="H253" s="180">
        <v>0.85</v>
      </c>
      <c r="I253" s="181"/>
      <c r="J253" s="182">
        <f>ROUND(I253*H253,2)</f>
        <v>0</v>
      </c>
      <c r="K253" s="178" t="s">
        <v>20</v>
      </c>
      <c r="L253" s="42"/>
      <c r="M253" s="183" t="s">
        <v>20</v>
      </c>
      <c r="N253" s="184" t="s">
        <v>45</v>
      </c>
      <c r="O253" s="67"/>
      <c r="P253" s="185">
        <f>O253*H253</f>
        <v>0</v>
      </c>
      <c r="Q253" s="185">
        <v>0</v>
      </c>
      <c r="R253" s="185">
        <f>Q253*H253</f>
        <v>0</v>
      </c>
      <c r="S253" s="185">
        <v>0</v>
      </c>
      <c r="T253" s="18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87" t="s">
        <v>129</v>
      </c>
      <c r="AT253" s="187" t="s">
        <v>126</v>
      </c>
      <c r="AU253" s="187" t="s">
        <v>84</v>
      </c>
      <c r="AY253" s="20" t="s">
        <v>123</v>
      </c>
      <c r="BE253" s="188">
        <f>IF(N253="základní",J253,0)</f>
        <v>0</v>
      </c>
      <c r="BF253" s="188">
        <f>IF(N253="snížená",J253,0)</f>
        <v>0</v>
      </c>
      <c r="BG253" s="188">
        <f>IF(N253="zákl. přenesená",J253,0)</f>
        <v>0</v>
      </c>
      <c r="BH253" s="188">
        <f>IF(N253="sníž. přenesená",J253,0)</f>
        <v>0</v>
      </c>
      <c r="BI253" s="188">
        <f>IF(N253="nulová",J253,0)</f>
        <v>0</v>
      </c>
      <c r="BJ253" s="20" t="s">
        <v>22</v>
      </c>
      <c r="BK253" s="188">
        <f>ROUND(I253*H253,2)</f>
        <v>0</v>
      </c>
      <c r="BL253" s="20" t="s">
        <v>129</v>
      </c>
      <c r="BM253" s="187" t="s">
        <v>385</v>
      </c>
    </row>
    <row r="254" spans="1:65" s="2" customFormat="1" ht="11.25">
      <c r="A254" s="37"/>
      <c r="B254" s="38"/>
      <c r="C254" s="39"/>
      <c r="D254" s="189" t="s">
        <v>131</v>
      </c>
      <c r="E254" s="39"/>
      <c r="F254" s="190" t="s">
        <v>384</v>
      </c>
      <c r="G254" s="39"/>
      <c r="H254" s="39"/>
      <c r="I254" s="191"/>
      <c r="J254" s="39"/>
      <c r="K254" s="39"/>
      <c r="L254" s="42"/>
      <c r="M254" s="192"/>
      <c r="N254" s="193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20" t="s">
        <v>131</v>
      </c>
      <c r="AU254" s="20" t="s">
        <v>84</v>
      </c>
    </row>
    <row r="255" spans="1:65" s="2" customFormat="1" ht="24.2" customHeight="1">
      <c r="A255" s="37"/>
      <c r="B255" s="38"/>
      <c r="C255" s="176" t="s">
        <v>382</v>
      </c>
      <c r="D255" s="176" t="s">
        <v>126</v>
      </c>
      <c r="E255" s="177" t="s">
        <v>387</v>
      </c>
      <c r="F255" s="178" t="s">
        <v>388</v>
      </c>
      <c r="G255" s="179" t="s">
        <v>389</v>
      </c>
      <c r="H255" s="180">
        <v>3</v>
      </c>
      <c r="I255" s="181"/>
      <c r="J255" s="182">
        <f>ROUND(I255*H255,2)</f>
        <v>0</v>
      </c>
      <c r="K255" s="178" t="s">
        <v>20</v>
      </c>
      <c r="L255" s="42"/>
      <c r="M255" s="183" t="s">
        <v>20</v>
      </c>
      <c r="N255" s="184" t="s">
        <v>45</v>
      </c>
      <c r="O255" s="67"/>
      <c r="P255" s="185">
        <f>O255*H255</f>
        <v>0</v>
      </c>
      <c r="Q255" s="185">
        <v>0</v>
      </c>
      <c r="R255" s="185">
        <f>Q255*H255</f>
        <v>0</v>
      </c>
      <c r="S255" s="185">
        <v>0</v>
      </c>
      <c r="T255" s="18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87" t="s">
        <v>129</v>
      </c>
      <c r="AT255" s="187" t="s">
        <v>126</v>
      </c>
      <c r="AU255" s="187" t="s">
        <v>84</v>
      </c>
      <c r="AY255" s="20" t="s">
        <v>123</v>
      </c>
      <c r="BE255" s="188">
        <f>IF(N255="základní",J255,0)</f>
        <v>0</v>
      </c>
      <c r="BF255" s="188">
        <f>IF(N255="snížená",J255,0)</f>
        <v>0</v>
      </c>
      <c r="BG255" s="188">
        <f>IF(N255="zákl. přenesená",J255,0)</f>
        <v>0</v>
      </c>
      <c r="BH255" s="188">
        <f>IF(N255="sníž. přenesená",J255,0)</f>
        <v>0</v>
      </c>
      <c r="BI255" s="188">
        <f>IF(N255="nulová",J255,0)</f>
        <v>0</v>
      </c>
      <c r="BJ255" s="20" t="s">
        <v>22</v>
      </c>
      <c r="BK255" s="188">
        <f>ROUND(I255*H255,2)</f>
        <v>0</v>
      </c>
      <c r="BL255" s="20" t="s">
        <v>129</v>
      </c>
      <c r="BM255" s="187" t="s">
        <v>390</v>
      </c>
    </row>
    <row r="256" spans="1:65" s="2" customFormat="1" ht="24.2" customHeight="1">
      <c r="A256" s="37"/>
      <c r="B256" s="38"/>
      <c r="C256" s="176" t="s">
        <v>386</v>
      </c>
      <c r="D256" s="176" t="s">
        <v>126</v>
      </c>
      <c r="E256" s="177" t="s">
        <v>1049</v>
      </c>
      <c r="F256" s="178" t="s">
        <v>1050</v>
      </c>
      <c r="G256" s="179" t="s">
        <v>389</v>
      </c>
      <c r="H256" s="180">
        <v>5</v>
      </c>
      <c r="I256" s="181"/>
      <c r="J256" s="182">
        <f>ROUND(I256*H256,2)</f>
        <v>0</v>
      </c>
      <c r="K256" s="178" t="s">
        <v>20</v>
      </c>
      <c r="L256" s="42"/>
      <c r="M256" s="183" t="s">
        <v>20</v>
      </c>
      <c r="N256" s="184" t="s">
        <v>45</v>
      </c>
      <c r="O256" s="67"/>
      <c r="P256" s="185">
        <f>O256*H256</f>
        <v>0</v>
      </c>
      <c r="Q256" s="185">
        <v>0</v>
      </c>
      <c r="R256" s="185">
        <f>Q256*H256</f>
        <v>0</v>
      </c>
      <c r="S256" s="185">
        <v>0</v>
      </c>
      <c r="T256" s="18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87" t="s">
        <v>129</v>
      </c>
      <c r="AT256" s="187" t="s">
        <v>126</v>
      </c>
      <c r="AU256" s="187" t="s">
        <v>84</v>
      </c>
      <c r="AY256" s="20" t="s">
        <v>123</v>
      </c>
      <c r="BE256" s="188">
        <f>IF(N256="základní",J256,0)</f>
        <v>0</v>
      </c>
      <c r="BF256" s="188">
        <f>IF(N256="snížená",J256,0)</f>
        <v>0</v>
      </c>
      <c r="BG256" s="188">
        <f>IF(N256="zákl. přenesená",J256,0)</f>
        <v>0</v>
      </c>
      <c r="BH256" s="188">
        <f>IF(N256="sníž. přenesená",J256,0)</f>
        <v>0</v>
      </c>
      <c r="BI256" s="188">
        <f>IF(N256="nulová",J256,0)</f>
        <v>0</v>
      </c>
      <c r="BJ256" s="20" t="s">
        <v>22</v>
      </c>
      <c r="BK256" s="188">
        <f>ROUND(I256*H256,2)</f>
        <v>0</v>
      </c>
      <c r="BL256" s="20" t="s">
        <v>129</v>
      </c>
      <c r="BM256" s="187" t="s">
        <v>1051</v>
      </c>
    </row>
    <row r="257" spans="1:65" s="12" customFormat="1" ht="22.9" customHeight="1">
      <c r="B257" s="160"/>
      <c r="C257" s="161"/>
      <c r="D257" s="162" t="s">
        <v>73</v>
      </c>
      <c r="E257" s="174" t="s">
        <v>129</v>
      </c>
      <c r="F257" s="174" t="s">
        <v>391</v>
      </c>
      <c r="G257" s="161"/>
      <c r="H257" s="161"/>
      <c r="I257" s="164"/>
      <c r="J257" s="175">
        <f>BK257</f>
        <v>0</v>
      </c>
      <c r="K257" s="161"/>
      <c r="L257" s="166"/>
      <c r="M257" s="167"/>
      <c r="N257" s="168"/>
      <c r="O257" s="168"/>
      <c r="P257" s="169">
        <f>SUM(P258:P276)</f>
        <v>0</v>
      </c>
      <c r="Q257" s="168"/>
      <c r="R257" s="169">
        <f>SUM(R258:R276)</f>
        <v>4.4625000000000003E-3</v>
      </c>
      <c r="S257" s="168"/>
      <c r="T257" s="170">
        <f>SUM(T258:T276)</f>
        <v>0</v>
      </c>
      <c r="AR257" s="171" t="s">
        <v>22</v>
      </c>
      <c r="AT257" s="172" t="s">
        <v>73</v>
      </c>
      <c r="AU257" s="172" t="s">
        <v>22</v>
      </c>
      <c r="AY257" s="171" t="s">
        <v>123</v>
      </c>
      <c r="BK257" s="173">
        <f>SUM(BK258:BK276)</f>
        <v>0</v>
      </c>
    </row>
    <row r="258" spans="1:65" s="2" customFormat="1" ht="16.5" customHeight="1">
      <c r="A258" s="37"/>
      <c r="B258" s="38"/>
      <c r="C258" s="176" t="s">
        <v>392</v>
      </c>
      <c r="D258" s="176" t="s">
        <v>126</v>
      </c>
      <c r="E258" s="177" t="s">
        <v>393</v>
      </c>
      <c r="F258" s="178" t="s">
        <v>394</v>
      </c>
      <c r="G258" s="179" t="s">
        <v>197</v>
      </c>
      <c r="H258" s="180">
        <v>30.686</v>
      </c>
      <c r="I258" s="181"/>
      <c r="J258" s="182">
        <f>ROUND(I258*H258,2)</f>
        <v>0</v>
      </c>
      <c r="K258" s="178" t="s">
        <v>166</v>
      </c>
      <c r="L258" s="42"/>
      <c r="M258" s="183" t="s">
        <v>20</v>
      </c>
      <c r="N258" s="184" t="s">
        <v>45</v>
      </c>
      <c r="O258" s="67"/>
      <c r="P258" s="185">
        <f>O258*H258</f>
        <v>0</v>
      </c>
      <c r="Q258" s="185">
        <v>0</v>
      </c>
      <c r="R258" s="185">
        <f>Q258*H258</f>
        <v>0</v>
      </c>
      <c r="S258" s="185">
        <v>0</v>
      </c>
      <c r="T258" s="186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87" t="s">
        <v>129</v>
      </c>
      <c r="AT258" s="187" t="s">
        <v>126</v>
      </c>
      <c r="AU258" s="187" t="s">
        <v>84</v>
      </c>
      <c r="AY258" s="20" t="s">
        <v>123</v>
      </c>
      <c r="BE258" s="188">
        <f>IF(N258="základní",J258,0)</f>
        <v>0</v>
      </c>
      <c r="BF258" s="188">
        <f>IF(N258="snížená",J258,0)</f>
        <v>0</v>
      </c>
      <c r="BG258" s="188">
        <f>IF(N258="zákl. přenesená",J258,0)</f>
        <v>0</v>
      </c>
      <c r="BH258" s="188">
        <f>IF(N258="sníž. přenesená",J258,0)</f>
        <v>0</v>
      </c>
      <c r="BI258" s="188">
        <f>IF(N258="nulová",J258,0)</f>
        <v>0</v>
      </c>
      <c r="BJ258" s="20" t="s">
        <v>22</v>
      </c>
      <c r="BK258" s="188">
        <f>ROUND(I258*H258,2)</f>
        <v>0</v>
      </c>
      <c r="BL258" s="20" t="s">
        <v>129</v>
      </c>
      <c r="BM258" s="187" t="s">
        <v>395</v>
      </c>
    </row>
    <row r="259" spans="1:65" s="2" customFormat="1" ht="11.25">
      <c r="A259" s="37"/>
      <c r="B259" s="38"/>
      <c r="C259" s="39"/>
      <c r="D259" s="189" t="s">
        <v>131</v>
      </c>
      <c r="E259" s="39"/>
      <c r="F259" s="190" t="s">
        <v>396</v>
      </c>
      <c r="G259" s="39"/>
      <c r="H259" s="39"/>
      <c r="I259" s="191"/>
      <c r="J259" s="39"/>
      <c r="K259" s="39"/>
      <c r="L259" s="42"/>
      <c r="M259" s="192"/>
      <c r="N259" s="193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20" t="s">
        <v>131</v>
      </c>
      <c r="AU259" s="20" t="s">
        <v>84</v>
      </c>
    </row>
    <row r="260" spans="1:65" s="2" customFormat="1" ht="11.25">
      <c r="A260" s="37"/>
      <c r="B260" s="38"/>
      <c r="C260" s="39"/>
      <c r="D260" s="194" t="s">
        <v>169</v>
      </c>
      <c r="E260" s="39"/>
      <c r="F260" s="195" t="s">
        <v>397</v>
      </c>
      <c r="G260" s="39"/>
      <c r="H260" s="39"/>
      <c r="I260" s="191"/>
      <c r="J260" s="39"/>
      <c r="K260" s="39"/>
      <c r="L260" s="42"/>
      <c r="M260" s="192"/>
      <c r="N260" s="193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169</v>
      </c>
      <c r="AU260" s="20" t="s">
        <v>84</v>
      </c>
    </row>
    <row r="261" spans="1:65" s="14" customFormat="1" ht="11.25">
      <c r="B261" s="207"/>
      <c r="C261" s="208"/>
      <c r="D261" s="189" t="s">
        <v>171</v>
      </c>
      <c r="E261" s="209" t="s">
        <v>20</v>
      </c>
      <c r="F261" s="210" t="s">
        <v>224</v>
      </c>
      <c r="G261" s="208"/>
      <c r="H261" s="209" t="s">
        <v>20</v>
      </c>
      <c r="I261" s="211"/>
      <c r="J261" s="208"/>
      <c r="K261" s="208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171</v>
      </c>
      <c r="AU261" s="216" t="s">
        <v>84</v>
      </c>
      <c r="AV261" s="14" t="s">
        <v>22</v>
      </c>
      <c r="AW261" s="14" t="s">
        <v>35</v>
      </c>
      <c r="AX261" s="14" t="s">
        <v>74</v>
      </c>
      <c r="AY261" s="216" t="s">
        <v>123</v>
      </c>
    </row>
    <row r="262" spans="1:65" s="13" customFormat="1" ht="11.25">
      <c r="B262" s="196"/>
      <c r="C262" s="197"/>
      <c r="D262" s="189" t="s">
        <v>171</v>
      </c>
      <c r="E262" s="198" t="s">
        <v>20</v>
      </c>
      <c r="F262" s="199" t="s">
        <v>1052</v>
      </c>
      <c r="G262" s="197"/>
      <c r="H262" s="200">
        <v>0.89300000000000002</v>
      </c>
      <c r="I262" s="201"/>
      <c r="J262" s="197"/>
      <c r="K262" s="197"/>
      <c r="L262" s="202"/>
      <c r="M262" s="203"/>
      <c r="N262" s="204"/>
      <c r="O262" s="204"/>
      <c r="P262" s="204"/>
      <c r="Q262" s="204"/>
      <c r="R262" s="204"/>
      <c r="S262" s="204"/>
      <c r="T262" s="205"/>
      <c r="AT262" s="206" t="s">
        <v>171</v>
      </c>
      <c r="AU262" s="206" t="s">
        <v>84</v>
      </c>
      <c r="AV262" s="13" t="s">
        <v>84</v>
      </c>
      <c r="AW262" s="13" t="s">
        <v>35</v>
      </c>
      <c r="AX262" s="13" t="s">
        <v>74</v>
      </c>
      <c r="AY262" s="206" t="s">
        <v>123</v>
      </c>
    </row>
    <row r="263" spans="1:65" s="14" customFormat="1" ht="11.25">
      <c r="B263" s="207"/>
      <c r="C263" s="208"/>
      <c r="D263" s="189" t="s">
        <v>171</v>
      </c>
      <c r="E263" s="209" t="s">
        <v>20</v>
      </c>
      <c r="F263" s="210" t="s">
        <v>1020</v>
      </c>
      <c r="G263" s="208"/>
      <c r="H263" s="209" t="s">
        <v>20</v>
      </c>
      <c r="I263" s="211"/>
      <c r="J263" s="208"/>
      <c r="K263" s="208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171</v>
      </c>
      <c r="AU263" s="216" t="s">
        <v>84</v>
      </c>
      <c r="AV263" s="14" t="s">
        <v>22</v>
      </c>
      <c r="AW263" s="14" t="s">
        <v>35</v>
      </c>
      <c r="AX263" s="14" t="s">
        <v>74</v>
      </c>
      <c r="AY263" s="216" t="s">
        <v>123</v>
      </c>
    </row>
    <row r="264" spans="1:65" s="13" customFormat="1" ht="11.25">
      <c r="B264" s="196"/>
      <c r="C264" s="197"/>
      <c r="D264" s="189" t="s">
        <v>171</v>
      </c>
      <c r="E264" s="198" t="s">
        <v>20</v>
      </c>
      <c r="F264" s="199" t="s">
        <v>1053</v>
      </c>
      <c r="G264" s="197"/>
      <c r="H264" s="200">
        <v>29.792999999999999</v>
      </c>
      <c r="I264" s="201"/>
      <c r="J264" s="197"/>
      <c r="K264" s="197"/>
      <c r="L264" s="202"/>
      <c r="M264" s="203"/>
      <c r="N264" s="204"/>
      <c r="O264" s="204"/>
      <c r="P264" s="204"/>
      <c r="Q264" s="204"/>
      <c r="R264" s="204"/>
      <c r="S264" s="204"/>
      <c r="T264" s="205"/>
      <c r="AT264" s="206" t="s">
        <v>171</v>
      </c>
      <c r="AU264" s="206" t="s">
        <v>84</v>
      </c>
      <c r="AV264" s="13" t="s">
        <v>84</v>
      </c>
      <c r="AW264" s="13" t="s">
        <v>35</v>
      </c>
      <c r="AX264" s="13" t="s">
        <v>74</v>
      </c>
      <c r="AY264" s="206" t="s">
        <v>123</v>
      </c>
    </row>
    <row r="265" spans="1:65" s="15" customFormat="1" ht="11.25">
      <c r="B265" s="217"/>
      <c r="C265" s="218"/>
      <c r="D265" s="189" t="s">
        <v>171</v>
      </c>
      <c r="E265" s="219" t="s">
        <v>20</v>
      </c>
      <c r="F265" s="220" t="s">
        <v>206</v>
      </c>
      <c r="G265" s="218"/>
      <c r="H265" s="221">
        <v>30.686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171</v>
      </c>
      <c r="AU265" s="227" t="s">
        <v>84</v>
      </c>
      <c r="AV265" s="15" t="s">
        <v>129</v>
      </c>
      <c r="AW265" s="15" t="s">
        <v>35</v>
      </c>
      <c r="AX265" s="15" t="s">
        <v>22</v>
      </c>
      <c r="AY265" s="227" t="s">
        <v>123</v>
      </c>
    </row>
    <row r="266" spans="1:65" s="2" customFormat="1" ht="16.5" customHeight="1">
      <c r="A266" s="37"/>
      <c r="B266" s="38"/>
      <c r="C266" s="176" t="s">
        <v>403</v>
      </c>
      <c r="D266" s="176" t="s">
        <v>126</v>
      </c>
      <c r="E266" s="177" t="s">
        <v>404</v>
      </c>
      <c r="F266" s="178" t="s">
        <v>405</v>
      </c>
      <c r="G266" s="179" t="s">
        <v>197</v>
      </c>
      <c r="H266" s="180">
        <v>2.8849999999999998</v>
      </c>
      <c r="I266" s="181"/>
      <c r="J266" s="182">
        <f>ROUND(I266*H266,2)</f>
        <v>0</v>
      </c>
      <c r="K266" s="178" t="s">
        <v>20</v>
      </c>
      <c r="L266" s="42"/>
      <c r="M266" s="183" t="s">
        <v>20</v>
      </c>
      <c r="N266" s="184" t="s">
        <v>45</v>
      </c>
      <c r="O266" s="67"/>
      <c r="P266" s="185">
        <f>O266*H266</f>
        <v>0</v>
      </c>
      <c r="Q266" s="185">
        <v>0</v>
      </c>
      <c r="R266" s="185">
        <f>Q266*H266</f>
        <v>0</v>
      </c>
      <c r="S266" s="185">
        <v>0</v>
      </c>
      <c r="T266" s="18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87" t="s">
        <v>129</v>
      </c>
      <c r="AT266" s="187" t="s">
        <v>126</v>
      </c>
      <c r="AU266" s="187" t="s">
        <v>84</v>
      </c>
      <c r="AY266" s="20" t="s">
        <v>123</v>
      </c>
      <c r="BE266" s="188">
        <f>IF(N266="základní",J266,0)</f>
        <v>0</v>
      </c>
      <c r="BF266" s="188">
        <f>IF(N266="snížená",J266,0)</f>
        <v>0</v>
      </c>
      <c r="BG266" s="188">
        <f>IF(N266="zákl. přenesená",J266,0)</f>
        <v>0</v>
      </c>
      <c r="BH266" s="188">
        <f>IF(N266="sníž. přenesená",J266,0)</f>
        <v>0</v>
      </c>
      <c r="BI266" s="188">
        <f>IF(N266="nulová",J266,0)</f>
        <v>0</v>
      </c>
      <c r="BJ266" s="20" t="s">
        <v>22</v>
      </c>
      <c r="BK266" s="188">
        <f>ROUND(I266*H266,2)</f>
        <v>0</v>
      </c>
      <c r="BL266" s="20" t="s">
        <v>129</v>
      </c>
      <c r="BM266" s="187" t="s">
        <v>406</v>
      </c>
    </row>
    <row r="267" spans="1:65" s="2" customFormat="1" ht="11.25">
      <c r="A267" s="37"/>
      <c r="B267" s="38"/>
      <c r="C267" s="39"/>
      <c r="D267" s="189" t="s">
        <v>131</v>
      </c>
      <c r="E267" s="39"/>
      <c r="F267" s="190" t="s">
        <v>405</v>
      </c>
      <c r="G267" s="39"/>
      <c r="H267" s="39"/>
      <c r="I267" s="191"/>
      <c r="J267" s="39"/>
      <c r="K267" s="39"/>
      <c r="L267" s="42"/>
      <c r="M267" s="192"/>
      <c r="N267" s="193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131</v>
      </c>
      <c r="AU267" s="20" t="s">
        <v>84</v>
      </c>
    </row>
    <row r="268" spans="1:65" s="14" customFormat="1" ht="11.25">
      <c r="B268" s="207"/>
      <c r="C268" s="208"/>
      <c r="D268" s="189" t="s">
        <v>171</v>
      </c>
      <c r="E268" s="209" t="s">
        <v>20</v>
      </c>
      <c r="F268" s="210" t="s">
        <v>407</v>
      </c>
      <c r="G268" s="208"/>
      <c r="H268" s="209" t="s">
        <v>20</v>
      </c>
      <c r="I268" s="211"/>
      <c r="J268" s="208"/>
      <c r="K268" s="208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171</v>
      </c>
      <c r="AU268" s="216" t="s">
        <v>84</v>
      </c>
      <c r="AV268" s="14" t="s">
        <v>22</v>
      </c>
      <c r="AW268" s="14" t="s">
        <v>35</v>
      </c>
      <c r="AX268" s="14" t="s">
        <v>74</v>
      </c>
      <c r="AY268" s="216" t="s">
        <v>123</v>
      </c>
    </row>
    <row r="269" spans="1:65" s="13" customFormat="1" ht="11.25">
      <c r="B269" s="196"/>
      <c r="C269" s="197"/>
      <c r="D269" s="189" t="s">
        <v>171</v>
      </c>
      <c r="E269" s="198" t="s">
        <v>20</v>
      </c>
      <c r="F269" s="199" t="s">
        <v>1054</v>
      </c>
      <c r="G269" s="197"/>
      <c r="H269" s="200">
        <v>1.7849999999999999</v>
      </c>
      <c r="I269" s="201"/>
      <c r="J269" s="197"/>
      <c r="K269" s="197"/>
      <c r="L269" s="202"/>
      <c r="M269" s="203"/>
      <c r="N269" s="204"/>
      <c r="O269" s="204"/>
      <c r="P269" s="204"/>
      <c r="Q269" s="204"/>
      <c r="R269" s="204"/>
      <c r="S269" s="204"/>
      <c r="T269" s="205"/>
      <c r="AT269" s="206" t="s">
        <v>171</v>
      </c>
      <c r="AU269" s="206" t="s">
        <v>84</v>
      </c>
      <c r="AV269" s="13" t="s">
        <v>84</v>
      </c>
      <c r="AW269" s="13" t="s">
        <v>35</v>
      </c>
      <c r="AX269" s="13" t="s">
        <v>74</v>
      </c>
      <c r="AY269" s="206" t="s">
        <v>123</v>
      </c>
    </row>
    <row r="270" spans="1:65" s="13" customFormat="1" ht="11.25">
      <c r="B270" s="196"/>
      <c r="C270" s="197"/>
      <c r="D270" s="189" t="s">
        <v>171</v>
      </c>
      <c r="E270" s="198" t="s">
        <v>20</v>
      </c>
      <c r="F270" s="199" t="s">
        <v>1055</v>
      </c>
      <c r="G270" s="197"/>
      <c r="H270" s="200">
        <v>1.1000000000000001</v>
      </c>
      <c r="I270" s="201"/>
      <c r="J270" s="197"/>
      <c r="K270" s="197"/>
      <c r="L270" s="202"/>
      <c r="M270" s="203"/>
      <c r="N270" s="204"/>
      <c r="O270" s="204"/>
      <c r="P270" s="204"/>
      <c r="Q270" s="204"/>
      <c r="R270" s="204"/>
      <c r="S270" s="204"/>
      <c r="T270" s="205"/>
      <c r="AT270" s="206" t="s">
        <v>171</v>
      </c>
      <c r="AU270" s="206" t="s">
        <v>84</v>
      </c>
      <c r="AV270" s="13" t="s">
        <v>84</v>
      </c>
      <c r="AW270" s="13" t="s">
        <v>35</v>
      </c>
      <c r="AX270" s="13" t="s">
        <v>74</v>
      </c>
      <c r="AY270" s="206" t="s">
        <v>123</v>
      </c>
    </row>
    <row r="271" spans="1:65" s="15" customFormat="1" ht="11.25">
      <c r="B271" s="217"/>
      <c r="C271" s="218"/>
      <c r="D271" s="189" t="s">
        <v>171</v>
      </c>
      <c r="E271" s="219" t="s">
        <v>20</v>
      </c>
      <c r="F271" s="220" t="s">
        <v>206</v>
      </c>
      <c r="G271" s="218"/>
      <c r="H271" s="221">
        <v>2.8849999999999998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171</v>
      </c>
      <c r="AU271" s="227" t="s">
        <v>84</v>
      </c>
      <c r="AV271" s="15" t="s">
        <v>129</v>
      </c>
      <c r="AW271" s="15" t="s">
        <v>35</v>
      </c>
      <c r="AX271" s="15" t="s">
        <v>22</v>
      </c>
      <c r="AY271" s="227" t="s">
        <v>123</v>
      </c>
    </row>
    <row r="272" spans="1:65" s="2" customFormat="1" ht="16.5" customHeight="1">
      <c r="A272" s="37"/>
      <c r="B272" s="38"/>
      <c r="C272" s="176" t="s">
        <v>410</v>
      </c>
      <c r="D272" s="176" t="s">
        <v>126</v>
      </c>
      <c r="E272" s="177" t="s">
        <v>411</v>
      </c>
      <c r="F272" s="178" t="s">
        <v>412</v>
      </c>
      <c r="G272" s="179" t="s">
        <v>210</v>
      </c>
      <c r="H272" s="180">
        <v>8.9250000000000007</v>
      </c>
      <c r="I272" s="181"/>
      <c r="J272" s="182">
        <f>ROUND(I272*H272,2)</f>
        <v>0</v>
      </c>
      <c r="K272" s="178" t="s">
        <v>20</v>
      </c>
      <c r="L272" s="42"/>
      <c r="M272" s="183" t="s">
        <v>20</v>
      </c>
      <c r="N272" s="184" t="s">
        <v>45</v>
      </c>
      <c r="O272" s="67"/>
      <c r="P272" s="185">
        <f>O272*H272</f>
        <v>0</v>
      </c>
      <c r="Q272" s="185">
        <v>5.0000000000000001E-4</v>
      </c>
      <c r="R272" s="185">
        <f>Q272*H272</f>
        <v>4.4625000000000003E-3</v>
      </c>
      <c r="S272" s="185">
        <v>0</v>
      </c>
      <c r="T272" s="18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87" t="s">
        <v>129</v>
      </c>
      <c r="AT272" s="187" t="s">
        <v>126</v>
      </c>
      <c r="AU272" s="187" t="s">
        <v>84</v>
      </c>
      <c r="AY272" s="20" t="s">
        <v>123</v>
      </c>
      <c r="BE272" s="188">
        <f>IF(N272="základní",J272,0)</f>
        <v>0</v>
      </c>
      <c r="BF272" s="188">
        <f>IF(N272="snížená",J272,0)</f>
        <v>0</v>
      </c>
      <c r="BG272" s="188">
        <f>IF(N272="zákl. přenesená",J272,0)</f>
        <v>0</v>
      </c>
      <c r="BH272" s="188">
        <f>IF(N272="sníž. přenesená",J272,0)</f>
        <v>0</v>
      </c>
      <c r="BI272" s="188">
        <f>IF(N272="nulová",J272,0)</f>
        <v>0</v>
      </c>
      <c r="BJ272" s="20" t="s">
        <v>22</v>
      </c>
      <c r="BK272" s="188">
        <f>ROUND(I272*H272,2)</f>
        <v>0</v>
      </c>
      <c r="BL272" s="20" t="s">
        <v>129</v>
      </c>
      <c r="BM272" s="187" t="s">
        <v>413</v>
      </c>
    </row>
    <row r="273" spans="1:65" s="2" customFormat="1" ht="11.25">
      <c r="A273" s="37"/>
      <c r="B273" s="38"/>
      <c r="C273" s="39"/>
      <c r="D273" s="189" t="s">
        <v>131</v>
      </c>
      <c r="E273" s="39"/>
      <c r="F273" s="190" t="s">
        <v>412</v>
      </c>
      <c r="G273" s="39"/>
      <c r="H273" s="39"/>
      <c r="I273" s="191"/>
      <c r="J273" s="39"/>
      <c r="K273" s="39"/>
      <c r="L273" s="42"/>
      <c r="M273" s="192"/>
      <c r="N273" s="193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20" t="s">
        <v>131</v>
      </c>
      <c r="AU273" s="20" t="s">
        <v>84</v>
      </c>
    </row>
    <row r="274" spans="1:65" s="14" customFormat="1" ht="11.25">
      <c r="B274" s="207"/>
      <c r="C274" s="208"/>
      <c r="D274" s="189" t="s">
        <v>171</v>
      </c>
      <c r="E274" s="209" t="s">
        <v>20</v>
      </c>
      <c r="F274" s="210" t="s">
        <v>407</v>
      </c>
      <c r="G274" s="208"/>
      <c r="H274" s="209" t="s">
        <v>20</v>
      </c>
      <c r="I274" s="211"/>
      <c r="J274" s="208"/>
      <c r="K274" s="208"/>
      <c r="L274" s="212"/>
      <c r="M274" s="213"/>
      <c r="N274" s="214"/>
      <c r="O274" s="214"/>
      <c r="P274" s="214"/>
      <c r="Q274" s="214"/>
      <c r="R274" s="214"/>
      <c r="S274" s="214"/>
      <c r="T274" s="215"/>
      <c r="AT274" s="216" t="s">
        <v>171</v>
      </c>
      <c r="AU274" s="216" t="s">
        <v>84</v>
      </c>
      <c r="AV274" s="14" t="s">
        <v>22</v>
      </c>
      <c r="AW274" s="14" t="s">
        <v>35</v>
      </c>
      <c r="AX274" s="14" t="s">
        <v>74</v>
      </c>
      <c r="AY274" s="216" t="s">
        <v>123</v>
      </c>
    </row>
    <row r="275" spans="1:65" s="13" customFormat="1" ht="11.25">
      <c r="B275" s="196"/>
      <c r="C275" s="197"/>
      <c r="D275" s="189" t="s">
        <v>171</v>
      </c>
      <c r="E275" s="198" t="s">
        <v>20</v>
      </c>
      <c r="F275" s="199" t="s">
        <v>1056</v>
      </c>
      <c r="G275" s="197"/>
      <c r="H275" s="200">
        <v>8.9250000000000007</v>
      </c>
      <c r="I275" s="201"/>
      <c r="J275" s="197"/>
      <c r="K275" s="197"/>
      <c r="L275" s="202"/>
      <c r="M275" s="203"/>
      <c r="N275" s="204"/>
      <c r="O275" s="204"/>
      <c r="P275" s="204"/>
      <c r="Q275" s="204"/>
      <c r="R275" s="204"/>
      <c r="S275" s="204"/>
      <c r="T275" s="205"/>
      <c r="AT275" s="206" t="s">
        <v>171</v>
      </c>
      <c r="AU275" s="206" t="s">
        <v>84</v>
      </c>
      <c r="AV275" s="13" t="s">
        <v>84</v>
      </c>
      <c r="AW275" s="13" t="s">
        <v>35</v>
      </c>
      <c r="AX275" s="13" t="s">
        <v>74</v>
      </c>
      <c r="AY275" s="206" t="s">
        <v>123</v>
      </c>
    </row>
    <row r="276" spans="1:65" s="15" customFormat="1" ht="11.25">
      <c r="B276" s="217"/>
      <c r="C276" s="218"/>
      <c r="D276" s="189" t="s">
        <v>171</v>
      </c>
      <c r="E276" s="219" t="s">
        <v>20</v>
      </c>
      <c r="F276" s="220" t="s">
        <v>206</v>
      </c>
      <c r="G276" s="218"/>
      <c r="H276" s="221">
        <v>8.9250000000000007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171</v>
      </c>
      <c r="AU276" s="227" t="s">
        <v>84</v>
      </c>
      <c r="AV276" s="15" t="s">
        <v>129</v>
      </c>
      <c r="AW276" s="15" t="s">
        <v>35</v>
      </c>
      <c r="AX276" s="15" t="s">
        <v>22</v>
      </c>
      <c r="AY276" s="227" t="s">
        <v>123</v>
      </c>
    </row>
    <row r="277" spans="1:65" s="12" customFormat="1" ht="22.9" customHeight="1">
      <c r="B277" s="160"/>
      <c r="C277" s="161"/>
      <c r="D277" s="162" t="s">
        <v>73</v>
      </c>
      <c r="E277" s="174" t="s">
        <v>162</v>
      </c>
      <c r="F277" s="174" t="s">
        <v>415</v>
      </c>
      <c r="G277" s="161"/>
      <c r="H277" s="161"/>
      <c r="I277" s="164"/>
      <c r="J277" s="175">
        <f>BK277</f>
        <v>0</v>
      </c>
      <c r="K277" s="161"/>
      <c r="L277" s="166"/>
      <c r="M277" s="167"/>
      <c r="N277" s="168"/>
      <c r="O277" s="168"/>
      <c r="P277" s="169">
        <f>P278+P279+P280+P368+P437</f>
        <v>0</v>
      </c>
      <c r="Q277" s="168"/>
      <c r="R277" s="169">
        <f>R278+R279+R280+R368+R437</f>
        <v>3.2865449999999998</v>
      </c>
      <c r="S277" s="168"/>
      <c r="T277" s="170">
        <f>T278+T279+T280+T368+T437</f>
        <v>0</v>
      </c>
      <c r="AR277" s="171" t="s">
        <v>22</v>
      </c>
      <c r="AT277" s="172" t="s">
        <v>73</v>
      </c>
      <c r="AU277" s="172" t="s">
        <v>22</v>
      </c>
      <c r="AY277" s="171" t="s">
        <v>123</v>
      </c>
      <c r="BK277" s="173">
        <f>BK278+BK279+BK280+BK368+BK437</f>
        <v>0</v>
      </c>
    </row>
    <row r="278" spans="1:65" s="2" customFormat="1" ht="38.65" customHeight="1">
      <c r="A278" s="37"/>
      <c r="B278" s="38"/>
      <c r="C278" s="176" t="s">
        <v>416</v>
      </c>
      <c r="D278" s="176" t="s">
        <v>126</v>
      </c>
      <c r="E278" s="177" t="s">
        <v>417</v>
      </c>
      <c r="F278" s="178" t="s">
        <v>418</v>
      </c>
      <c r="G278" s="179" t="s">
        <v>20</v>
      </c>
      <c r="H278" s="180">
        <v>0</v>
      </c>
      <c r="I278" s="181"/>
      <c r="J278" s="182">
        <f>ROUND(I278*H278,2)</f>
        <v>0</v>
      </c>
      <c r="K278" s="178" t="s">
        <v>20</v>
      </c>
      <c r="L278" s="42"/>
      <c r="M278" s="183" t="s">
        <v>20</v>
      </c>
      <c r="N278" s="184" t="s">
        <v>45</v>
      </c>
      <c r="O278" s="67"/>
      <c r="P278" s="185">
        <f>O278*H278</f>
        <v>0</v>
      </c>
      <c r="Q278" s="185">
        <v>0</v>
      </c>
      <c r="R278" s="185">
        <f>Q278*H278</f>
        <v>0</v>
      </c>
      <c r="S278" s="185">
        <v>0</v>
      </c>
      <c r="T278" s="18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87" t="s">
        <v>129</v>
      </c>
      <c r="AT278" s="187" t="s">
        <v>126</v>
      </c>
      <c r="AU278" s="187" t="s">
        <v>84</v>
      </c>
      <c r="AY278" s="20" t="s">
        <v>123</v>
      </c>
      <c r="BE278" s="188">
        <f>IF(N278="základní",J278,0)</f>
        <v>0</v>
      </c>
      <c r="BF278" s="188">
        <f>IF(N278="snížená",J278,0)</f>
        <v>0</v>
      </c>
      <c r="BG278" s="188">
        <f>IF(N278="zákl. přenesená",J278,0)</f>
        <v>0</v>
      </c>
      <c r="BH278" s="188">
        <f>IF(N278="sníž. přenesená",J278,0)</f>
        <v>0</v>
      </c>
      <c r="BI278" s="188">
        <f>IF(N278="nulová",J278,0)</f>
        <v>0</v>
      </c>
      <c r="BJ278" s="20" t="s">
        <v>22</v>
      </c>
      <c r="BK278" s="188">
        <f>ROUND(I278*H278,2)</f>
        <v>0</v>
      </c>
      <c r="BL278" s="20" t="s">
        <v>129</v>
      </c>
      <c r="BM278" s="187" t="s">
        <v>419</v>
      </c>
    </row>
    <row r="279" spans="1:65" s="2" customFormat="1" ht="24.2" customHeight="1">
      <c r="A279" s="37"/>
      <c r="B279" s="38"/>
      <c r="C279" s="176" t="s">
        <v>420</v>
      </c>
      <c r="D279" s="176" t="s">
        <v>126</v>
      </c>
      <c r="E279" s="177" t="s">
        <v>421</v>
      </c>
      <c r="F279" s="178" t="s">
        <v>422</v>
      </c>
      <c r="G279" s="179" t="s">
        <v>20</v>
      </c>
      <c r="H279" s="180">
        <v>0</v>
      </c>
      <c r="I279" s="181"/>
      <c r="J279" s="182">
        <f>ROUND(I279*H279,2)</f>
        <v>0</v>
      </c>
      <c r="K279" s="178" t="s">
        <v>20</v>
      </c>
      <c r="L279" s="42"/>
      <c r="M279" s="183" t="s">
        <v>20</v>
      </c>
      <c r="N279" s="184" t="s">
        <v>45</v>
      </c>
      <c r="O279" s="67"/>
      <c r="P279" s="185">
        <f>O279*H279</f>
        <v>0</v>
      </c>
      <c r="Q279" s="185">
        <v>0</v>
      </c>
      <c r="R279" s="185">
        <f>Q279*H279</f>
        <v>0</v>
      </c>
      <c r="S279" s="185">
        <v>0</v>
      </c>
      <c r="T279" s="186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87" t="s">
        <v>129</v>
      </c>
      <c r="AT279" s="187" t="s">
        <v>126</v>
      </c>
      <c r="AU279" s="187" t="s">
        <v>84</v>
      </c>
      <c r="AY279" s="20" t="s">
        <v>123</v>
      </c>
      <c r="BE279" s="188">
        <f>IF(N279="základní",J279,0)</f>
        <v>0</v>
      </c>
      <c r="BF279" s="188">
        <f>IF(N279="snížená",J279,0)</f>
        <v>0</v>
      </c>
      <c r="BG279" s="188">
        <f>IF(N279="zákl. přenesená",J279,0)</f>
        <v>0</v>
      </c>
      <c r="BH279" s="188">
        <f>IF(N279="sníž. přenesená",J279,0)</f>
        <v>0</v>
      </c>
      <c r="BI279" s="188">
        <f>IF(N279="nulová",J279,0)</f>
        <v>0</v>
      </c>
      <c r="BJ279" s="20" t="s">
        <v>22</v>
      </c>
      <c r="BK279" s="188">
        <f>ROUND(I279*H279,2)</f>
        <v>0</v>
      </c>
      <c r="BL279" s="20" t="s">
        <v>129</v>
      </c>
      <c r="BM279" s="187" t="s">
        <v>423</v>
      </c>
    </row>
    <row r="280" spans="1:65" s="12" customFormat="1" ht="20.85" customHeight="1">
      <c r="B280" s="160"/>
      <c r="C280" s="161"/>
      <c r="D280" s="162" t="s">
        <v>73</v>
      </c>
      <c r="E280" s="174" t="s">
        <v>424</v>
      </c>
      <c r="F280" s="174" t="s">
        <v>425</v>
      </c>
      <c r="G280" s="161"/>
      <c r="H280" s="161"/>
      <c r="I280" s="164"/>
      <c r="J280" s="175">
        <f>BK280</f>
        <v>0</v>
      </c>
      <c r="K280" s="161"/>
      <c r="L280" s="166"/>
      <c r="M280" s="167"/>
      <c r="N280" s="168"/>
      <c r="O280" s="168"/>
      <c r="P280" s="169">
        <f>SUM(P281:P367)</f>
        <v>0</v>
      </c>
      <c r="Q280" s="168"/>
      <c r="R280" s="169">
        <f>SUM(R281:R367)</f>
        <v>1.8172699999999997</v>
      </c>
      <c r="S280" s="168"/>
      <c r="T280" s="170">
        <f>SUM(T281:T367)</f>
        <v>0</v>
      </c>
      <c r="AR280" s="171" t="s">
        <v>22</v>
      </c>
      <c r="AT280" s="172" t="s">
        <v>73</v>
      </c>
      <c r="AU280" s="172" t="s">
        <v>84</v>
      </c>
      <c r="AY280" s="171" t="s">
        <v>123</v>
      </c>
      <c r="BK280" s="173">
        <f>SUM(BK281:BK367)</f>
        <v>0</v>
      </c>
    </row>
    <row r="281" spans="1:65" s="2" customFormat="1" ht="21.75" customHeight="1">
      <c r="A281" s="37"/>
      <c r="B281" s="38"/>
      <c r="C281" s="176" t="s">
        <v>426</v>
      </c>
      <c r="D281" s="176" t="s">
        <v>126</v>
      </c>
      <c r="E281" s="177" t="s">
        <v>439</v>
      </c>
      <c r="F281" s="178" t="s">
        <v>440</v>
      </c>
      <c r="G281" s="179" t="s">
        <v>184</v>
      </c>
      <c r="H281" s="180">
        <v>8</v>
      </c>
      <c r="I281" s="181"/>
      <c r="J281" s="182">
        <f>ROUND(I281*H281,2)</f>
        <v>0</v>
      </c>
      <c r="K281" s="178" t="s">
        <v>166</v>
      </c>
      <c r="L281" s="42"/>
      <c r="M281" s="183" t="s">
        <v>20</v>
      </c>
      <c r="N281" s="184" t="s">
        <v>45</v>
      </c>
      <c r="O281" s="67"/>
      <c r="P281" s="185">
        <f>O281*H281</f>
        <v>0</v>
      </c>
      <c r="Q281" s="185">
        <v>0</v>
      </c>
      <c r="R281" s="185">
        <f>Q281*H281</f>
        <v>0</v>
      </c>
      <c r="S281" s="185">
        <v>0</v>
      </c>
      <c r="T281" s="18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87" t="s">
        <v>129</v>
      </c>
      <c r="AT281" s="187" t="s">
        <v>126</v>
      </c>
      <c r="AU281" s="187" t="s">
        <v>137</v>
      </c>
      <c r="AY281" s="20" t="s">
        <v>123</v>
      </c>
      <c r="BE281" s="188">
        <f>IF(N281="základní",J281,0)</f>
        <v>0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22</v>
      </c>
      <c r="BK281" s="188">
        <f>ROUND(I281*H281,2)</f>
        <v>0</v>
      </c>
      <c r="BL281" s="20" t="s">
        <v>129</v>
      </c>
      <c r="BM281" s="187" t="s">
        <v>441</v>
      </c>
    </row>
    <row r="282" spans="1:65" s="2" customFormat="1" ht="11.25">
      <c r="A282" s="37"/>
      <c r="B282" s="38"/>
      <c r="C282" s="39"/>
      <c r="D282" s="189" t="s">
        <v>131</v>
      </c>
      <c r="E282" s="39"/>
      <c r="F282" s="190" t="s">
        <v>442</v>
      </c>
      <c r="G282" s="39"/>
      <c r="H282" s="39"/>
      <c r="I282" s="191"/>
      <c r="J282" s="39"/>
      <c r="K282" s="39"/>
      <c r="L282" s="42"/>
      <c r="M282" s="192"/>
      <c r="N282" s="193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131</v>
      </c>
      <c r="AU282" s="20" t="s">
        <v>137</v>
      </c>
    </row>
    <row r="283" spans="1:65" s="2" customFormat="1" ht="11.25">
      <c r="A283" s="37"/>
      <c r="B283" s="38"/>
      <c r="C283" s="39"/>
      <c r="D283" s="194" t="s">
        <v>169</v>
      </c>
      <c r="E283" s="39"/>
      <c r="F283" s="195" t="s">
        <v>443</v>
      </c>
      <c r="G283" s="39"/>
      <c r="H283" s="39"/>
      <c r="I283" s="191"/>
      <c r="J283" s="39"/>
      <c r="K283" s="39"/>
      <c r="L283" s="42"/>
      <c r="M283" s="192"/>
      <c r="N283" s="193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169</v>
      </c>
      <c r="AU283" s="20" t="s">
        <v>137</v>
      </c>
    </row>
    <row r="284" spans="1:65" s="2" customFormat="1" ht="21.75" customHeight="1">
      <c r="A284" s="37"/>
      <c r="B284" s="38"/>
      <c r="C284" s="176" t="s">
        <v>433</v>
      </c>
      <c r="D284" s="176" t="s">
        <v>126</v>
      </c>
      <c r="E284" s="177" t="s">
        <v>1057</v>
      </c>
      <c r="F284" s="178" t="s">
        <v>1058</v>
      </c>
      <c r="G284" s="179" t="s">
        <v>184</v>
      </c>
      <c r="H284" s="180">
        <v>1</v>
      </c>
      <c r="I284" s="181"/>
      <c r="J284" s="182">
        <f>ROUND(I284*H284,2)</f>
        <v>0</v>
      </c>
      <c r="K284" s="178" t="s">
        <v>166</v>
      </c>
      <c r="L284" s="42"/>
      <c r="M284" s="183" t="s">
        <v>20</v>
      </c>
      <c r="N284" s="184" t="s">
        <v>45</v>
      </c>
      <c r="O284" s="67"/>
      <c r="P284" s="185">
        <f>O284*H284</f>
        <v>0</v>
      </c>
      <c r="Q284" s="185">
        <v>0</v>
      </c>
      <c r="R284" s="185">
        <f>Q284*H284</f>
        <v>0</v>
      </c>
      <c r="S284" s="185">
        <v>0</v>
      </c>
      <c r="T284" s="186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87" t="s">
        <v>129</v>
      </c>
      <c r="AT284" s="187" t="s">
        <v>126</v>
      </c>
      <c r="AU284" s="187" t="s">
        <v>137</v>
      </c>
      <c r="AY284" s="20" t="s">
        <v>123</v>
      </c>
      <c r="BE284" s="188">
        <f>IF(N284="základní",J284,0)</f>
        <v>0</v>
      </c>
      <c r="BF284" s="188">
        <f>IF(N284="snížená",J284,0)</f>
        <v>0</v>
      </c>
      <c r="BG284" s="188">
        <f>IF(N284="zákl. přenesená",J284,0)</f>
        <v>0</v>
      </c>
      <c r="BH284" s="188">
        <f>IF(N284="sníž. přenesená",J284,0)</f>
        <v>0</v>
      </c>
      <c r="BI284" s="188">
        <f>IF(N284="nulová",J284,0)</f>
        <v>0</v>
      </c>
      <c r="BJ284" s="20" t="s">
        <v>22</v>
      </c>
      <c r="BK284" s="188">
        <f>ROUND(I284*H284,2)</f>
        <v>0</v>
      </c>
      <c r="BL284" s="20" t="s">
        <v>129</v>
      </c>
      <c r="BM284" s="187" t="s">
        <v>1059</v>
      </c>
    </row>
    <row r="285" spans="1:65" s="2" customFormat="1" ht="11.25">
      <c r="A285" s="37"/>
      <c r="B285" s="38"/>
      <c r="C285" s="39"/>
      <c r="D285" s="189" t="s">
        <v>131</v>
      </c>
      <c r="E285" s="39"/>
      <c r="F285" s="190" t="s">
        <v>1060</v>
      </c>
      <c r="G285" s="39"/>
      <c r="H285" s="39"/>
      <c r="I285" s="191"/>
      <c r="J285" s="39"/>
      <c r="K285" s="39"/>
      <c r="L285" s="42"/>
      <c r="M285" s="192"/>
      <c r="N285" s="193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131</v>
      </c>
      <c r="AU285" s="20" t="s">
        <v>137</v>
      </c>
    </row>
    <row r="286" spans="1:65" s="2" customFormat="1" ht="11.25">
      <c r="A286" s="37"/>
      <c r="B286" s="38"/>
      <c r="C286" s="39"/>
      <c r="D286" s="194" t="s">
        <v>169</v>
      </c>
      <c r="E286" s="39"/>
      <c r="F286" s="195" t="s">
        <v>1061</v>
      </c>
      <c r="G286" s="39"/>
      <c r="H286" s="39"/>
      <c r="I286" s="191"/>
      <c r="J286" s="39"/>
      <c r="K286" s="39"/>
      <c r="L286" s="42"/>
      <c r="M286" s="192"/>
      <c r="N286" s="193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169</v>
      </c>
      <c r="AU286" s="20" t="s">
        <v>137</v>
      </c>
    </row>
    <row r="287" spans="1:65" s="2" customFormat="1" ht="21.75" customHeight="1">
      <c r="A287" s="37"/>
      <c r="B287" s="38"/>
      <c r="C287" s="176" t="s">
        <v>438</v>
      </c>
      <c r="D287" s="176" t="s">
        <v>126</v>
      </c>
      <c r="E287" s="177" t="s">
        <v>1062</v>
      </c>
      <c r="F287" s="178" t="s">
        <v>1063</v>
      </c>
      <c r="G287" s="179" t="s">
        <v>184</v>
      </c>
      <c r="H287" s="180">
        <v>358</v>
      </c>
      <c r="I287" s="181"/>
      <c r="J287" s="182">
        <f>ROUND(I287*H287,2)</f>
        <v>0</v>
      </c>
      <c r="K287" s="178" t="s">
        <v>166</v>
      </c>
      <c r="L287" s="42"/>
      <c r="M287" s="183" t="s">
        <v>20</v>
      </c>
      <c r="N287" s="184" t="s">
        <v>45</v>
      </c>
      <c r="O287" s="67"/>
      <c r="P287" s="185">
        <f>O287*H287</f>
        <v>0</v>
      </c>
      <c r="Q287" s="185">
        <v>0</v>
      </c>
      <c r="R287" s="185">
        <f>Q287*H287</f>
        <v>0</v>
      </c>
      <c r="S287" s="185">
        <v>0</v>
      </c>
      <c r="T287" s="18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87" t="s">
        <v>129</v>
      </c>
      <c r="AT287" s="187" t="s">
        <v>126</v>
      </c>
      <c r="AU287" s="187" t="s">
        <v>137</v>
      </c>
      <c r="AY287" s="20" t="s">
        <v>123</v>
      </c>
      <c r="BE287" s="188">
        <f>IF(N287="základní",J287,0)</f>
        <v>0</v>
      </c>
      <c r="BF287" s="188">
        <f>IF(N287="snížená",J287,0)</f>
        <v>0</v>
      </c>
      <c r="BG287" s="188">
        <f>IF(N287="zákl. přenesená",J287,0)</f>
        <v>0</v>
      </c>
      <c r="BH287" s="188">
        <f>IF(N287="sníž. přenesená",J287,0)</f>
        <v>0</v>
      </c>
      <c r="BI287" s="188">
        <f>IF(N287="nulová",J287,0)</f>
        <v>0</v>
      </c>
      <c r="BJ287" s="20" t="s">
        <v>22</v>
      </c>
      <c r="BK287" s="188">
        <f>ROUND(I287*H287,2)</f>
        <v>0</v>
      </c>
      <c r="BL287" s="20" t="s">
        <v>129</v>
      </c>
      <c r="BM287" s="187" t="s">
        <v>1064</v>
      </c>
    </row>
    <row r="288" spans="1:65" s="2" customFormat="1" ht="11.25">
      <c r="A288" s="37"/>
      <c r="B288" s="38"/>
      <c r="C288" s="39"/>
      <c r="D288" s="189" t="s">
        <v>131</v>
      </c>
      <c r="E288" s="39"/>
      <c r="F288" s="190" t="s">
        <v>1065</v>
      </c>
      <c r="G288" s="39"/>
      <c r="H288" s="39"/>
      <c r="I288" s="191"/>
      <c r="J288" s="39"/>
      <c r="K288" s="39"/>
      <c r="L288" s="42"/>
      <c r="M288" s="192"/>
      <c r="N288" s="193"/>
      <c r="O288" s="67"/>
      <c r="P288" s="67"/>
      <c r="Q288" s="67"/>
      <c r="R288" s="67"/>
      <c r="S288" s="67"/>
      <c r="T288" s="68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20" t="s">
        <v>131</v>
      </c>
      <c r="AU288" s="20" t="s">
        <v>137</v>
      </c>
    </row>
    <row r="289" spans="1:65" s="2" customFormat="1" ht="11.25">
      <c r="A289" s="37"/>
      <c r="B289" s="38"/>
      <c r="C289" s="39"/>
      <c r="D289" s="194" t="s">
        <v>169</v>
      </c>
      <c r="E289" s="39"/>
      <c r="F289" s="195" t="s">
        <v>1066</v>
      </c>
      <c r="G289" s="39"/>
      <c r="H289" s="39"/>
      <c r="I289" s="191"/>
      <c r="J289" s="39"/>
      <c r="K289" s="39"/>
      <c r="L289" s="42"/>
      <c r="M289" s="192"/>
      <c r="N289" s="193"/>
      <c r="O289" s="67"/>
      <c r="P289" s="67"/>
      <c r="Q289" s="67"/>
      <c r="R289" s="67"/>
      <c r="S289" s="67"/>
      <c r="T289" s="68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T289" s="20" t="s">
        <v>169</v>
      </c>
      <c r="AU289" s="20" t="s">
        <v>137</v>
      </c>
    </row>
    <row r="290" spans="1:65" s="2" customFormat="1" ht="16.5" customHeight="1">
      <c r="A290" s="37"/>
      <c r="B290" s="38"/>
      <c r="C290" s="176" t="s">
        <v>444</v>
      </c>
      <c r="D290" s="176" t="s">
        <v>126</v>
      </c>
      <c r="E290" s="177" t="s">
        <v>445</v>
      </c>
      <c r="F290" s="178" t="s">
        <v>446</v>
      </c>
      <c r="G290" s="179" t="s">
        <v>184</v>
      </c>
      <c r="H290" s="180">
        <v>367</v>
      </c>
      <c r="I290" s="181"/>
      <c r="J290" s="182">
        <f>ROUND(I290*H290,2)</f>
        <v>0</v>
      </c>
      <c r="K290" s="178" t="s">
        <v>166</v>
      </c>
      <c r="L290" s="42"/>
      <c r="M290" s="183" t="s">
        <v>20</v>
      </c>
      <c r="N290" s="184" t="s">
        <v>45</v>
      </c>
      <c r="O290" s="67"/>
      <c r="P290" s="185">
        <f>O290*H290</f>
        <v>0</v>
      </c>
      <c r="Q290" s="185">
        <v>0</v>
      </c>
      <c r="R290" s="185">
        <f>Q290*H290</f>
        <v>0</v>
      </c>
      <c r="S290" s="185">
        <v>0</v>
      </c>
      <c r="T290" s="18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87" t="s">
        <v>129</v>
      </c>
      <c r="AT290" s="187" t="s">
        <v>126</v>
      </c>
      <c r="AU290" s="187" t="s">
        <v>137</v>
      </c>
      <c r="AY290" s="20" t="s">
        <v>123</v>
      </c>
      <c r="BE290" s="188">
        <f>IF(N290="základní",J290,0)</f>
        <v>0</v>
      </c>
      <c r="BF290" s="188">
        <f>IF(N290="snížená",J290,0)</f>
        <v>0</v>
      </c>
      <c r="BG290" s="188">
        <f>IF(N290="zákl. přenesená",J290,0)</f>
        <v>0</v>
      </c>
      <c r="BH290" s="188">
        <f>IF(N290="sníž. přenesená",J290,0)</f>
        <v>0</v>
      </c>
      <c r="BI290" s="188">
        <f>IF(N290="nulová",J290,0)</f>
        <v>0</v>
      </c>
      <c r="BJ290" s="20" t="s">
        <v>22</v>
      </c>
      <c r="BK290" s="188">
        <f>ROUND(I290*H290,2)</f>
        <v>0</v>
      </c>
      <c r="BL290" s="20" t="s">
        <v>129</v>
      </c>
      <c r="BM290" s="187" t="s">
        <v>447</v>
      </c>
    </row>
    <row r="291" spans="1:65" s="2" customFormat="1" ht="11.25">
      <c r="A291" s="37"/>
      <c r="B291" s="38"/>
      <c r="C291" s="39"/>
      <c r="D291" s="189" t="s">
        <v>131</v>
      </c>
      <c r="E291" s="39"/>
      <c r="F291" s="190" t="s">
        <v>448</v>
      </c>
      <c r="G291" s="39"/>
      <c r="H291" s="39"/>
      <c r="I291" s="191"/>
      <c r="J291" s="39"/>
      <c r="K291" s="39"/>
      <c r="L291" s="42"/>
      <c r="M291" s="192"/>
      <c r="N291" s="193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131</v>
      </c>
      <c r="AU291" s="20" t="s">
        <v>137</v>
      </c>
    </row>
    <row r="292" spans="1:65" s="2" customFormat="1" ht="11.25">
      <c r="A292" s="37"/>
      <c r="B292" s="38"/>
      <c r="C292" s="39"/>
      <c r="D292" s="194" t="s">
        <v>169</v>
      </c>
      <c r="E292" s="39"/>
      <c r="F292" s="195" t="s">
        <v>449</v>
      </c>
      <c r="G292" s="39"/>
      <c r="H292" s="39"/>
      <c r="I292" s="191"/>
      <c r="J292" s="39"/>
      <c r="K292" s="39"/>
      <c r="L292" s="42"/>
      <c r="M292" s="192"/>
      <c r="N292" s="193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169</v>
      </c>
      <c r="AU292" s="20" t="s">
        <v>137</v>
      </c>
    </row>
    <row r="293" spans="1:65" s="13" customFormat="1" ht="11.25">
      <c r="B293" s="196"/>
      <c r="C293" s="197"/>
      <c r="D293" s="189" t="s">
        <v>171</v>
      </c>
      <c r="E293" s="198" t="s">
        <v>20</v>
      </c>
      <c r="F293" s="199" t="s">
        <v>1067</v>
      </c>
      <c r="G293" s="197"/>
      <c r="H293" s="200">
        <v>367</v>
      </c>
      <c r="I293" s="201"/>
      <c r="J293" s="197"/>
      <c r="K293" s="197"/>
      <c r="L293" s="202"/>
      <c r="M293" s="203"/>
      <c r="N293" s="204"/>
      <c r="O293" s="204"/>
      <c r="P293" s="204"/>
      <c r="Q293" s="204"/>
      <c r="R293" s="204"/>
      <c r="S293" s="204"/>
      <c r="T293" s="205"/>
      <c r="AT293" s="206" t="s">
        <v>171</v>
      </c>
      <c r="AU293" s="206" t="s">
        <v>137</v>
      </c>
      <c r="AV293" s="13" t="s">
        <v>84</v>
      </c>
      <c r="AW293" s="13" t="s">
        <v>35</v>
      </c>
      <c r="AX293" s="13" t="s">
        <v>22</v>
      </c>
      <c r="AY293" s="206" t="s">
        <v>123</v>
      </c>
    </row>
    <row r="294" spans="1:65" s="2" customFormat="1" ht="16.5" customHeight="1">
      <c r="A294" s="37"/>
      <c r="B294" s="38"/>
      <c r="C294" s="176" t="s">
        <v>450</v>
      </c>
      <c r="D294" s="176" t="s">
        <v>126</v>
      </c>
      <c r="E294" s="177" t="s">
        <v>457</v>
      </c>
      <c r="F294" s="178" t="s">
        <v>458</v>
      </c>
      <c r="G294" s="179" t="s">
        <v>184</v>
      </c>
      <c r="H294" s="180">
        <v>9</v>
      </c>
      <c r="I294" s="181"/>
      <c r="J294" s="182">
        <f>ROUND(I294*H294,2)</f>
        <v>0</v>
      </c>
      <c r="K294" s="178" t="s">
        <v>166</v>
      </c>
      <c r="L294" s="42"/>
      <c r="M294" s="183" t="s">
        <v>20</v>
      </c>
      <c r="N294" s="184" t="s">
        <v>45</v>
      </c>
      <c r="O294" s="67"/>
      <c r="P294" s="185">
        <f>O294*H294</f>
        <v>0</v>
      </c>
      <c r="Q294" s="185">
        <v>0</v>
      </c>
      <c r="R294" s="185">
        <f>Q294*H294</f>
        <v>0</v>
      </c>
      <c r="S294" s="185">
        <v>0</v>
      </c>
      <c r="T294" s="18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87" t="s">
        <v>129</v>
      </c>
      <c r="AT294" s="187" t="s">
        <v>126</v>
      </c>
      <c r="AU294" s="187" t="s">
        <v>137</v>
      </c>
      <c r="AY294" s="20" t="s">
        <v>123</v>
      </c>
      <c r="BE294" s="188">
        <f>IF(N294="základní",J294,0)</f>
        <v>0</v>
      </c>
      <c r="BF294" s="188">
        <f>IF(N294="snížená",J294,0)</f>
        <v>0</v>
      </c>
      <c r="BG294" s="188">
        <f>IF(N294="zákl. přenesená",J294,0)</f>
        <v>0</v>
      </c>
      <c r="BH294" s="188">
        <f>IF(N294="sníž. přenesená",J294,0)</f>
        <v>0</v>
      </c>
      <c r="BI294" s="188">
        <f>IF(N294="nulová",J294,0)</f>
        <v>0</v>
      </c>
      <c r="BJ294" s="20" t="s">
        <v>22</v>
      </c>
      <c r="BK294" s="188">
        <f>ROUND(I294*H294,2)</f>
        <v>0</v>
      </c>
      <c r="BL294" s="20" t="s">
        <v>129</v>
      </c>
      <c r="BM294" s="187" t="s">
        <v>459</v>
      </c>
    </row>
    <row r="295" spans="1:65" s="2" customFormat="1" ht="11.25">
      <c r="A295" s="37"/>
      <c r="B295" s="38"/>
      <c r="C295" s="39"/>
      <c r="D295" s="189" t="s">
        <v>131</v>
      </c>
      <c r="E295" s="39"/>
      <c r="F295" s="190" t="s">
        <v>458</v>
      </c>
      <c r="G295" s="39"/>
      <c r="H295" s="39"/>
      <c r="I295" s="191"/>
      <c r="J295" s="39"/>
      <c r="K295" s="39"/>
      <c r="L295" s="42"/>
      <c r="M295" s="192"/>
      <c r="N295" s="193"/>
      <c r="O295" s="67"/>
      <c r="P295" s="67"/>
      <c r="Q295" s="67"/>
      <c r="R295" s="67"/>
      <c r="S295" s="67"/>
      <c r="T295" s="68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131</v>
      </c>
      <c r="AU295" s="20" t="s">
        <v>137</v>
      </c>
    </row>
    <row r="296" spans="1:65" s="2" customFormat="1" ht="11.25">
      <c r="A296" s="37"/>
      <c r="B296" s="38"/>
      <c r="C296" s="39"/>
      <c r="D296" s="194" t="s">
        <v>169</v>
      </c>
      <c r="E296" s="39"/>
      <c r="F296" s="195" t="s">
        <v>460</v>
      </c>
      <c r="G296" s="39"/>
      <c r="H296" s="39"/>
      <c r="I296" s="191"/>
      <c r="J296" s="39"/>
      <c r="K296" s="39"/>
      <c r="L296" s="42"/>
      <c r="M296" s="192"/>
      <c r="N296" s="193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20" t="s">
        <v>169</v>
      </c>
      <c r="AU296" s="20" t="s">
        <v>137</v>
      </c>
    </row>
    <row r="297" spans="1:65" s="13" customFormat="1" ht="11.25">
      <c r="B297" s="196"/>
      <c r="C297" s="197"/>
      <c r="D297" s="189" t="s">
        <v>171</v>
      </c>
      <c r="E297" s="198" t="s">
        <v>20</v>
      </c>
      <c r="F297" s="199" t="s">
        <v>1068</v>
      </c>
      <c r="G297" s="197"/>
      <c r="H297" s="200">
        <v>9</v>
      </c>
      <c r="I297" s="201"/>
      <c r="J297" s="197"/>
      <c r="K297" s="197"/>
      <c r="L297" s="202"/>
      <c r="M297" s="203"/>
      <c r="N297" s="204"/>
      <c r="O297" s="204"/>
      <c r="P297" s="204"/>
      <c r="Q297" s="204"/>
      <c r="R297" s="204"/>
      <c r="S297" s="204"/>
      <c r="T297" s="205"/>
      <c r="AT297" s="206" t="s">
        <v>171</v>
      </c>
      <c r="AU297" s="206" t="s">
        <v>137</v>
      </c>
      <c r="AV297" s="13" t="s">
        <v>84</v>
      </c>
      <c r="AW297" s="13" t="s">
        <v>35</v>
      </c>
      <c r="AX297" s="13" t="s">
        <v>22</v>
      </c>
      <c r="AY297" s="206" t="s">
        <v>123</v>
      </c>
    </row>
    <row r="298" spans="1:65" s="2" customFormat="1" ht="16.5" customHeight="1">
      <c r="A298" s="37"/>
      <c r="B298" s="38"/>
      <c r="C298" s="176" t="s">
        <v>456</v>
      </c>
      <c r="D298" s="176" t="s">
        <v>126</v>
      </c>
      <c r="E298" s="177" t="s">
        <v>1069</v>
      </c>
      <c r="F298" s="178" t="s">
        <v>1070</v>
      </c>
      <c r="G298" s="179" t="s">
        <v>184</v>
      </c>
      <c r="H298" s="180">
        <v>358</v>
      </c>
      <c r="I298" s="181"/>
      <c r="J298" s="182">
        <f>ROUND(I298*H298,2)</f>
        <v>0</v>
      </c>
      <c r="K298" s="178" t="s">
        <v>166</v>
      </c>
      <c r="L298" s="42"/>
      <c r="M298" s="183" t="s">
        <v>20</v>
      </c>
      <c r="N298" s="184" t="s">
        <v>45</v>
      </c>
      <c r="O298" s="67"/>
      <c r="P298" s="185">
        <f>O298*H298</f>
        <v>0</v>
      </c>
      <c r="Q298" s="185">
        <v>0</v>
      </c>
      <c r="R298" s="185">
        <f>Q298*H298</f>
        <v>0</v>
      </c>
      <c r="S298" s="185">
        <v>0</v>
      </c>
      <c r="T298" s="186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87" t="s">
        <v>129</v>
      </c>
      <c r="AT298" s="187" t="s">
        <v>126</v>
      </c>
      <c r="AU298" s="187" t="s">
        <v>137</v>
      </c>
      <c r="AY298" s="20" t="s">
        <v>123</v>
      </c>
      <c r="BE298" s="188">
        <f>IF(N298="základní",J298,0)</f>
        <v>0</v>
      </c>
      <c r="BF298" s="188">
        <f>IF(N298="snížená",J298,0)</f>
        <v>0</v>
      </c>
      <c r="BG298" s="188">
        <f>IF(N298="zákl. přenesená",J298,0)</f>
        <v>0</v>
      </c>
      <c r="BH298" s="188">
        <f>IF(N298="sníž. přenesená",J298,0)</f>
        <v>0</v>
      </c>
      <c r="BI298" s="188">
        <f>IF(N298="nulová",J298,0)</f>
        <v>0</v>
      </c>
      <c r="BJ298" s="20" t="s">
        <v>22</v>
      </c>
      <c r="BK298" s="188">
        <f>ROUND(I298*H298,2)</f>
        <v>0</v>
      </c>
      <c r="BL298" s="20" t="s">
        <v>129</v>
      </c>
      <c r="BM298" s="187" t="s">
        <v>464</v>
      </c>
    </row>
    <row r="299" spans="1:65" s="2" customFormat="1" ht="11.25">
      <c r="A299" s="37"/>
      <c r="B299" s="38"/>
      <c r="C299" s="39"/>
      <c r="D299" s="189" t="s">
        <v>131</v>
      </c>
      <c r="E299" s="39"/>
      <c r="F299" s="190" t="s">
        <v>1070</v>
      </c>
      <c r="G299" s="39"/>
      <c r="H299" s="39"/>
      <c r="I299" s="191"/>
      <c r="J299" s="39"/>
      <c r="K299" s="39"/>
      <c r="L299" s="42"/>
      <c r="M299" s="192"/>
      <c r="N299" s="193"/>
      <c r="O299" s="67"/>
      <c r="P299" s="67"/>
      <c r="Q299" s="67"/>
      <c r="R299" s="67"/>
      <c r="S299" s="67"/>
      <c r="T299" s="68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20" t="s">
        <v>131</v>
      </c>
      <c r="AU299" s="20" t="s">
        <v>137</v>
      </c>
    </row>
    <row r="300" spans="1:65" s="2" customFormat="1" ht="11.25">
      <c r="A300" s="37"/>
      <c r="B300" s="38"/>
      <c r="C300" s="39"/>
      <c r="D300" s="194" t="s">
        <v>169</v>
      </c>
      <c r="E300" s="39"/>
      <c r="F300" s="195" t="s">
        <v>1071</v>
      </c>
      <c r="G300" s="39"/>
      <c r="H300" s="39"/>
      <c r="I300" s="191"/>
      <c r="J300" s="39"/>
      <c r="K300" s="39"/>
      <c r="L300" s="42"/>
      <c r="M300" s="192"/>
      <c r="N300" s="193"/>
      <c r="O300" s="67"/>
      <c r="P300" s="67"/>
      <c r="Q300" s="67"/>
      <c r="R300" s="67"/>
      <c r="S300" s="67"/>
      <c r="T300" s="68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20" t="s">
        <v>169</v>
      </c>
      <c r="AU300" s="20" t="s">
        <v>137</v>
      </c>
    </row>
    <row r="301" spans="1:65" s="2" customFormat="1" ht="16.5" customHeight="1">
      <c r="A301" s="37"/>
      <c r="B301" s="38"/>
      <c r="C301" s="176" t="s">
        <v>461</v>
      </c>
      <c r="D301" s="176" t="s">
        <v>126</v>
      </c>
      <c r="E301" s="177" t="s">
        <v>467</v>
      </c>
      <c r="F301" s="178" t="s">
        <v>468</v>
      </c>
      <c r="G301" s="179" t="s">
        <v>436</v>
      </c>
      <c r="H301" s="180">
        <v>1</v>
      </c>
      <c r="I301" s="181"/>
      <c r="J301" s="182">
        <f>ROUND(I301*H301,2)</f>
        <v>0</v>
      </c>
      <c r="K301" s="178" t="s">
        <v>166</v>
      </c>
      <c r="L301" s="42"/>
      <c r="M301" s="183" t="s">
        <v>20</v>
      </c>
      <c r="N301" s="184" t="s">
        <v>45</v>
      </c>
      <c r="O301" s="67"/>
      <c r="P301" s="185">
        <f>O301*H301</f>
        <v>0</v>
      </c>
      <c r="Q301" s="185">
        <v>0.45937</v>
      </c>
      <c r="R301" s="185">
        <f>Q301*H301</f>
        <v>0.45937</v>
      </c>
      <c r="S301" s="185">
        <v>0</v>
      </c>
      <c r="T301" s="186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7" t="s">
        <v>129</v>
      </c>
      <c r="AT301" s="187" t="s">
        <v>126</v>
      </c>
      <c r="AU301" s="187" t="s">
        <v>137</v>
      </c>
      <c r="AY301" s="20" t="s">
        <v>123</v>
      </c>
      <c r="BE301" s="188">
        <f>IF(N301="základní",J301,0)</f>
        <v>0</v>
      </c>
      <c r="BF301" s="188">
        <f>IF(N301="snížená",J301,0)</f>
        <v>0</v>
      </c>
      <c r="BG301" s="188">
        <f>IF(N301="zákl. přenesená",J301,0)</f>
        <v>0</v>
      </c>
      <c r="BH301" s="188">
        <f>IF(N301="sníž. přenesená",J301,0)</f>
        <v>0</v>
      </c>
      <c r="BI301" s="188">
        <f>IF(N301="nulová",J301,0)</f>
        <v>0</v>
      </c>
      <c r="BJ301" s="20" t="s">
        <v>22</v>
      </c>
      <c r="BK301" s="188">
        <f>ROUND(I301*H301,2)</f>
        <v>0</v>
      </c>
      <c r="BL301" s="20" t="s">
        <v>129</v>
      </c>
      <c r="BM301" s="187" t="s">
        <v>469</v>
      </c>
    </row>
    <row r="302" spans="1:65" s="2" customFormat="1" ht="11.25">
      <c r="A302" s="37"/>
      <c r="B302" s="38"/>
      <c r="C302" s="39"/>
      <c r="D302" s="189" t="s">
        <v>131</v>
      </c>
      <c r="E302" s="39"/>
      <c r="F302" s="190" t="s">
        <v>470</v>
      </c>
      <c r="G302" s="39"/>
      <c r="H302" s="39"/>
      <c r="I302" s="191"/>
      <c r="J302" s="39"/>
      <c r="K302" s="39"/>
      <c r="L302" s="42"/>
      <c r="M302" s="192"/>
      <c r="N302" s="193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131</v>
      </c>
      <c r="AU302" s="20" t="s">
        <v>137</v>
      </c>
    </row>
    <row r="303" spans="1:65" s="2" customFormat="1" ht="11.25">
      <c r="A303" s="37"/>
      <c r="B303" s="38"/>
      <c r="C303" s="39"/>
      <c r="D303" s="194" t="s">
        <v>169</v>
      </c>
      <c r="E303" s="39"/>
      <c r="F303" s="195" t="s">
        <v>471</v>
      </c>
      <c r="G303" s="39"/>
      <c r="H303" s="39"/>
      <c r="I303" s="191"/>
      <c r="J303" s="39"/>
      <c r="K303" s="39"/>
      <c r="L303" s="42"/>
      <c r="M303" s="192"/>
      <c r="N303" s="193"/>
      <c r="O303" s="67"/>
      <c r="P303" s="67"/>
      <c r="Q303" s="67"/>
      <c r="R303" s="67"/>
      <c r="S303" s="67"/>
      <c r="T303" s="68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20" t="s">
        <v>169</v>
      </c>
      <c r="AU303" s="20" t="s">
        <v>137</v>
      </c>
    </row>
    <row r="304" spans="1:65" s="2" customFormat="1" ht="16.5" customHeight="1">
      <c r="A304" s="37"/>
      <c r="B304" s="38"/>
      <c r="C304" s="176" t="s">
        <v>466</v>
      </c>
      <c r="D304" s="176" t="s">
        <v>126</v>
      </c>
      <c r="E304" s="177" t="s">
        <v>473</v>
      </c>
      <c r="F304" s="178" t="s">
        <v>474</v>
      </c>
      <c r="G304" s="179" t="s">
        <v>184</v>
      </c>
      <c r="H304" s="180">
        <v>367</v>
      </c>
      <c r="I304" s="181"/>
      <c r="J304" s="182">
        <f>ROUND(I304*H304,2)</f>
        <v>0</v>
      </c>
      <c r="K304" s="178" t="s">
        <v>166</v>
      </c>
      <c r="L304" s="42"/>
      <c r="M304" s="183" t="s">
        <v>20</v>
      </c>
      <c r="N304" s="184" t="s">
        <v>45</v>
      </c>
      <c r="O304" s="67"/>
      <c r="P304" s="185">
        <f>O304*H304</f>
        <v>0</v>
      </c>
      <c r="Q304" s="185">
        <v>2.0000000000000001E-4</v>
      </c>
      <c r="R304" s="185">
        <f>Q304*H304</f>
        <v>7.3400000000000007E-2</v>
      </c>
      <c r="S304" s="185">
        <v>0</v>
      </c>
      <c r="T304" s="18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87" t="s">
        <v>129</v>
      </c>
      <c r="AT304" s="187" t="s">
        <v>126</v>
      </c>
      <c r="AU304" s="187" t="s">
        <v>137</v>
      </c>
      <c r="AY304" s="20" t="s">
        <v>123</v>
      </c>
      <c r="BE304" s="188">
        <f>IF(N304="základní",J304,0)</f>
        <v>0</v>
      </c>
      <c r="BF304" s="188">
        <f>IF(N304="snížená",J304,0)</f>
        <v>0</v>
      </c>
      <c r="BG304" s="188">
        <f>IF(N304="zákl. přenesená",J304,0)</f>
        <v>0</v>
      </c>
      <c r="BH304" s="188">
        <f>IF(N304="sníž. přenesená",J304,0)</f>
        <v>0</v>
      </c>
      <c r="BI304" s="188">
        <f>IF(N304="nulová",J304,0)</f>
        <v>0</v>
      </c>
      <c r="BJ304" s="20" t="s">
        <v>22</v>
      </c>
      <c r="BK304" s="188">
        <f>ROUND(I304*H304,2)</f>
        <v>0</v>
      </c>
      <c r="BL304" s="20" t="s">
        <v>129</v>
      </c>
      <c r="BM304" s="187" t="s">
        <v>475</v>
      </c>
    </row>
    <row r="305" spans="1:65" s="2" customFormat="1" ht="11.25">
      <c r="A305" s="37"/>
      <c r="B305" s="38"/>
      <c r="C305" s="39"/>
      <c r="D305" s="189" t="s">
        <v>131</v>
      </c>
      <c r="E305" s="39"/>
      <c r="F305" s="190" t="s">
        <v>476</v>
      </c>
      <c r="G305" s="39"/>
      <c r="H305" s="39"/>
      <c r="I305" s="191"/>
      <c r="J305" s="39"/>
      <c r="K305" s="39"/>
      <c r="L305" s="42"/>
      <c r="M305" s="192"/>
      <c r="N305" s="193"/>
      <c r="O305" s="67"/>
      <c r="P305" s="67"/>
      <c r="Q305" s="67"/>
      <c r="R305" s="67"/>
      <c r="S305" s="67"/>
      <c r="T305" s="68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20" t="s">
        <v>131</v>
      </c>
      <c r="AU305" s="20" t="s">
        <v>137</v>
      </c>
    </row>
    <row r="306" spans="1:65" s="2" customFormat="1" ht="11.25">
      <c r="A306" s="37"/>
      <c r="B306" s="38"/>
      <c r="C306" s="39"/>
      <c r="D306" s="194" t="s">
        <v>169</v>
      </c>
      <c r="E306" s="39"/>
      <c r="F306" s="195" t="s">
        <v>477</v>
      </c>
      <c r="G306" s="39"/>
      <c r="H306" s="39"/>
      <c r="I306" s="191"/>
      <c r="J306" s="39"/>
      <c r="K306" s="39"/>
      <c r="L306" s="42"/>
      <c r="M306" s="192"/>
      <c r="N306" s="193"/>
      <c r="O306" s="67"/>
      <c r="P306" s="67"/>
      <c r="Q306" s="67"/>
      <c r="R306" s="67"/>
      <c r="S306" s="67"/>
      <c r="T306" s="68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20" t="s">
        <v>169</v>
      </c>
      <c r="AU306" s="20" t="s">
        <v>137</v>
      </c>
    </row>
    <row r="307" spans="1:65" s="13" customFormat="1" ht="11.25">
      <c r="B307" s="196"/>
      <c r="C307" s="197"/>
      <c r="D307" s="189" t="s">
        <v>171</v>
      </c>
      <c r="E307" s="198" t="s">
        <v>20</v>
      </c>
      <c r="F307" s="199" t="s">
        <v>1067</v>
      </c>
      <c r="G307" s="197"/>
      <c r="H307" s="200">
        <v>367</v>
      </c>
      <c r="I307" s="201"/>
      <c r="J307" s="197"/>
      <c r="K307" s="197"/>
      <c r="L307" s="202"/>
      <c r="M307" s="203"/>
      <c r="N307" s="204"/>
      <c r="O307" s="204"/>
      <c r="P307" s="204"/>
      <c r="Q307" s="204"/>
      <c r="R307" s="204"/>
      <c r="S307" s="204"/>
      <c r="T307" s="205"/>
      <c r="AT307" s="206" t="s">
        <v>171</v>
      </c>
      <c r="AU307" s="206" t="s">
        <v>137</v>
      </c>
      <c r="AV307" s="13" t="s">
        <v>84</v>
      </c>
      <c r="AW307" s="13" t="s">
        <v>35</v>
      </c>
      <c r="AX307" s="13" t="s">
        <v>22</v>
      </c>
      <c r="AY307" s="206" t="s">
        <v>123</v>
      </c>
    </row>
    <row r="308" spans="1:65" s="2" customFormat="1" ht="16.5" customHeight="1">
      <c r="A308" s="37"/>
      <c r="B308" s="38"/>
      <c r="C308" s="176" t="s">
        <v>472</v>
      </c>
      <c r="D308" s="176" t="s">
        <v>126</v>
      </c>
      <c r="E308" s="177" t="s">
        <v>480</v>
      </c>
      <c r="F308" s="178" t="s">
        <v>481</v>
      </c>
      <c r="G308" s="179" t="s">
        <v>184</v>
      </c>
      <c r="H308" s="180">
        <v>367</v>
      </c>
      <c r="I308" s="181"/>
      <c r="J308" s="182">
        <f>ROUND(I308*H308,2)</f>
        <v>0</v>
      </c>
      <c r="K308" s="178" t="s">
        <v>166</v>
      </c>
      <c r="L308" s="42"/>
      <c r="M308" s="183" t="s">
        <v>20</v>
      </c>
      <c r="N308" s="184" t="s">
        <v>45</v>
      </c>
      <c r="O308" s="67"/>
      <c r="P308" s="185">
        <f>O308*H308</f>
        <v>0</v>
      </c>
      <c r="Q308" s="185">
        <v>9.0000000000000006E-5</v>
      </c>
      <c r="R308" s="185">
        <f>Q308*H308</f>
        <v>3.3030000000000004E-2</v>
      </c>
      <c r="S308" s="185">
        <v>0</v>
      </c>
      <c r="T308" s="18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7" t="s">
        <v>129</v>
      </c>
      <c r="AT308" s="187" t="s">
        <v>126</v>
      </c>
      <c r="AU308" s="187" t="s">
        <v>137</v>
      </c>
      <c r="AY308" s="20" t="s">
        <v>123</v>
      </c>
      <c r="BE308" s="188">
        <f>IF(N308="základní",J308,0)</f>
        <v>0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22</v>
      </c>
      <c r="BK308" s="188">
        <f>ROUND(I308*H308,2)</f>
        <v>0</v>
      </c>
      <c r="BL308" s="20" t="s">
        <v>129</v>
      </c>
      <c r="BM308" s="187" t="s">
        <v>482</v>
      </c>
    </row>
    <row r="309" spans="1:65" s="2" customFormat="1" ht="11.25">
      <c r="A309" s="37"/>
      <c r="B309" s="38"/>
      <c r="C309" s="39"/>
      <c r="D309" s="189" t="s">
        <v>131</v>
      </c>
      <c r="E309" s="39"/>
      <c r="F309" s="190" t="s">
        <v>483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131</v>
      </c>
      <c r="AU309" s="20" t="s">
        <v>137</v>
      </c>
    </row>
    <row r="310" spans="1:65" s="2" customFormat="1" ht="11.25">
      <c r="A310" s="37"/>
      <c r="B310" s="38"/>
      <c r="C310" s="39"/>
      <c r="D310" s="194" t="s">
        <v>169</v>
      </c>
      <c r="E310" s="39"/>
      <c r="F310" s="195" t="s">
        <v>484</v>
      </c>
      <c r="G310" s="39"/>
      <c r="H310" s="39"/>
      <c r="I310" s="191"/>
      <c r="J310" s="39"/>
      <c r="K310" s="39"/>
      <c r="L310" s="42"/>
      <c r="M310" s="192"/>
      <c r="N310" s="193"/>
      <c r="O310" s="67"/>
      <c r="P310" s="67"/>
      <c r="Q310" s="67"/>
      <c r="R310" s="67"/>
      <c r="S310" s="67"/>
      <c r="T310" s="68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20" t="s">
        <v>169</v>
      </c>
      <c r="AU310" s="20" t="s">
        <v>137</v>
      </c>
    </row>
    <row r="311" spans="1:65" s="13" customFormat="1" ht="11.25">
      <c r="B311" s="196"/>
      <c r="C311" s="197"/>
      <c r="D311" s="189" t="s">
        <v>171</v>
      </c>
      <c r="E311" s="198" t="s">
        <v>20</v>
      </c>
      <c r="F311" s="199" t="s">
        <v>1067</v>
      </c>
      <c r="G311" s="197"/>
      <c r="H311" s="200">
        <v>367</v>
      </c>
      <c r="I311" s="201"/>
      <c r="J311" s="197"/>
      <c r="K311" s="197"/>
      <c r="L311" s="202"/>
      <c r="M311" s="203"/>
      <c r="N311" s="204"/>
      <c r="O311" s="204"/>
      <c r="P311" s="204"/>
      <c r="Q311" s="204"/>
      <c r="R311" s="204"/>
      <c r="S311" s="204"/>
      <c r="T311" s="205"/>
      <c r="AT311" s="206" t="s">
        <v>171</v>
      </c>
      <c r="AU311" s="206" t="s">
        <v>137</v>
      </c>
      <c r="AV311" s="13" t="s">
        <v>84</v>
      </c>
      <c r="AW311" s="13" t="s">
        <v>35</v>
      </c>
      <c r="AX311" s="13" t="s">
        <v>22</v>
      </c>
      <c r="AY311" s="206" t="s">
        <v>123</v>
      </c>
    </row>
    <row r="312" spans="1:65" s="2" customFormat="1" ht="16.5" customHeight="1">
      <c r="A312" s="37"/>
      <c r="B312" s="38"/>
      <c r="C312" s="176" t="s">
        <v>479</v>
      </c>
      <c r="D312" s="176" t="s">
        <v>126</v>
      </c>
      <c r="E312" s="177" t="s">
        <v>1072</v>
      </c>
      <c r="F312" s="178" t="s">
        <v>1073</v>
      </c>
      <c r="G312" s="179" t="s">
        <v>436</v>
      </c>
      <c r="H312" s="180">
        <v>81</v>
      </c>
      <c r="I312" s="181"/>
      <c r="J312" s="182">
        <f>ROUND(I312*H312,2)</f>
        <v>0</v>
      </c>
      <c r="K312" s="178" t="s">
        <v>166</v>
      </c>
      <c r="L312" s="42"/>
      <c r="M312" s="183" t="s">
        <v>20</v>
      </c>
      <c r="N312" s="184" t="s">
        <v>45</v>
      </c>
      <c r="O312" s="67"/>
      <c r="P312" s="185">
        <f>O312*H312</f>
        <v>0</v>
      </c>
      <c r="Q312" s="185">
        <v>0</v>
      </c>
      <c r="R312" s="185">
        <f>Q312*H312</f>
        <v>0</v>
      </c>
      <c r="S312" s="185">
        <v>0</v>
      </c>
      <c r="T312" s="18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87" t="s">
        <v>129</v>
      </c>
      <c r="AT312" s="187" t="s">
        <v>126</v>
      </c>
      <c r="AU312" s="187" t="s">
        <v>137</v>
      </c>
      <c r="AY312" s="20" t="s">
        <v>123</v>
      </c>
      <c r="BE312" s="188">
        <f>IF(N312="základní",J312,0)</f>
        <v>0</v>
      </c>
      <c r="BF312" s="188">
        <f>IF(N312="snížená",J312,0)</f>
        <v>0</v>
      </c>
      <c r="BG312" s="188">
        <f>IF(N312="zákl. přenesená",J312,0)</f>
        <v>0</v>
      </c>
      <c r="BH312" s="188">
        <f>IF(N312="sníž. přenesená",J312,0)</f>
        <v>0</v>
      </c>
      <c r="BI312" s="188">
        <f>IF(N312="nulová",J312,0)</f>
        <v>0</v>
      </c>
      <c r="BJ312" s="20" t="s">
        <v>22</v>
      </c>
      <c r="BK312" s="188">
        <f>ROUND(I312*H312,2)</f>
        <v>0</v>
      </c>
      <c r="BL312" s="20" t="s">
        <v>129</v>
      </c>
      <c r="BM312" s="187" t="s">
        <v>1074</v>
      </c>
    </row>
    <row r="313" spans="1:65" s="2" customFormat="1" ht="19.5">
      <c r="A313" s="37"/>
      <c r="B313" s="38"/>
      <c r="C313" s="39"/>
      <c r="D313" s="189" t="s">
        <v>131</v>
      </c>
      <c r="E313" s="39"/>
      <c r="F313" s="190" t="s">
        <v>1075</v>
      </c>
      <c r="G313" s="39"/>
      <c r="H313" s="39"/>
      <c r="I313" s="191"/>
      <c r="J313" s="39"/>
      <c r="K313" s="39"/>
      <c r="L313" s="42"/>
      <c r="M313" s="192"/>
      <c r="N313" s="193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131</v>
      </c>
      <c r="AU313" s="20" t="s">
        <v>137</v>
      </c>
    </row>
    <row r="314" spans="1:65" s="2" customFormat="1" ht="11.25">
      <c r="A314" s="37"/>
      <c r="B314" s="38"/>
      <c r="C314" s="39"/>
      <c r="D314" s="194" t="s">
        <v>169</v>
      </c>
      <c r="E314" s="39"/>
      <c r="F314" s="195" t="s">
        <v>1076</v>
      </c>
      <c r="G314" s="39"/>
      <c r="H314" s="39"/>
      <c r="I314" s="191"/>
      <c r="J314" s="39"/>
      <c r="K314" s="39"/>
      <c r="L314" s="42"/>
      <c r="M314" s="192"/>
      <c r="N314" s="193"/>
      <c r="O314" s="67"/>
      <c r="P314" s="67"/>
      <c r="Q314" s="67"/>
      <c r="R314" s="67"/>
      <c r="S314" s="67"/>
      <c r="T314" s="68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20" t="s">
        <v>169</v>
      </c>
      <c r="AU314" s="20" t="s">
        <v>137</v>
      </c>
    </row>
    <row r="315" spans="1:65" s="2" customFormat="1" ht="16.5" customHeight="1">
      <c r="A315" s="37"/>
      <c r="B315" s="38"/>
      <c r="C315" s="176" t="s">
        <v>485</v>
      </c>
      <c r="D315" s="176" t="s">
        <v>126</v>
      </c>
      <c r="E315" s="177" t="s">
        <v>1077</v>
      </c>
      <c r="F315" s="178" t="s">
        <v>1078</v>
      </c>
      <c r="G315" s="179" t="s">
        <v>436</v>
      </c>
      <c r="H315" s="180">
        <v>15</v>
      </c>
      <c r="I315" s="181"/>
      <c r="J315" s="182">
        <f>ROUND(I315*H315,2)</f>
        <v>0</v>
      </c>
      <c r="K315" s="178" t="s">
        <v>166</v>
      </c>
      <c r="L315" s="42"/>
      <c r="M315" s="183" t="s">
        <v>20</v>
      </c>
      <c r="N315" s="184" t="s">
        <v>45</v>
      </c>
      <c r="O315" s="67"/>
      <c r="P315" s="185">
        <f>O315*H315</f>
        <v>0</v>
      </c>
      <c r="Q315" s="185">
        <v>0</v>
      </c>
      <c r="R315" s="185">
        <f>Q315*H315</f>
        <v>0</v>
      </c>
      <c r="S315" s="185">
        <v>0</v>
      </c>
      <c r="T315" s="18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87" t="s">
        <v>129</v>
      </c>
      <c r="AT315" s="187" t="s">
        <v>126</v>
      </c>
      <c r="AU315" s="187" t="s">
        <v>137</v>
      </c>
      <c r="AY315" s="20" t="s">
        <v>123</v>
      </c>
      <c r="BE315" s="188">
        <f>IF(N315="základní",J315,0)</f>
        <v>0</v>
      </c>
      <c r="BF315" s="188">
        <f>IF(N315="snížená",J315,0)</f>
        <v>0</v>
      </c>
      <c r="BG315" s="188">
        <f>IF(N315="zákl. přenesená",J315,0)</f>
        <v>0</v>
      </c>
      <c r="BH315" s="188">
        <f>IF(N315="sníž. přenesená",J315,0)</f>
        <v>0</v>
      </c>
      <c r="BI315" s="188">
        <f>IF(N315="nulová",J315,0)</f>
        <v>0</v>
      </c>
      <c r="BJ315" s="20" t="s">
        <v>22</v>
      </c>
      <c r="BK315" s="188">
        <f>ROUND(I315*H315,2)</f>
        <v>0</v>
      </c>
      <c r="BL315" s="20" t="s">
        <v>129</v>
      </c>
      <c r="BM315" s="187" t="s">
        <v>1079</v>
      </c>
    </row>
    <row r="316" spans="1:65" s="2" customFormat="1" ht="11.25">
      <c r="A316" s="37"/>
      <c r="B316" s="38"/>
      <c r="C316" s="39"/>
      <c r="D316" s="189" t="s">
        <v>131</v>
      </c>
      <c r="E316" s="39"/>
      <c r="F316" s="190" t="s">
        <v>1080</v>
      </c>
      <c r="G316" s="39"/>
      <c r="H316" s="39"/>
      <c r="I316" s="191"/>
      <c r="J316" s="39"/>
      <c r="K316" s="39"/>
      <c r="L316" s="42"/>
      <c r="M316" s="192"/>
      <c r="N316" s="193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131</v>
      </c>
      <c r="AU316" s="20" t="s">
        <v>137</v>
      </c>
    </row>
    <row r="317" spans="1:65" s="2" customFormat="1" ht="11.25">
      <c r="A317" s="37"/>
      <c r="B317" s="38"/>
      <c r="C317" s="39"/>
      <c r="D317" s="194" t="s">
        <v>169</v>
      </c>
      <c r="E317" s="39"/>
      <c r="F317" s="195" t="s">
        <v>1081</v>
      </c>
      <c r="G317" s="39"/>
      <c r="H317" s="39"/>
      <c r="I317" s="191"/>
      <c r="J317" s="39"/>
      <c r="K317" s="39"/>
      <c r="L317" s="42"/>
      <c r="M317" s="192"/>
      <c r="N317" s="193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169</v>
      </c>
      <c r="AU317" s="20" t="s">
        <v>137</v>
      </c>
    </row>
    <row r="318" spans="1:65" s="2" customFormat="1" ht="16.5" customHeight="1">
      <c r="A318" s="37"/>
      <c r="B318" s="38"/>
      <c r="C318" s="176" t="s">
        <v>491</v>
      </c>
      <c r="D318" s="176" t="s">
        <v>126</v>
      </c>
      <c r="E318" s="177" t="s">
        <v>492</v>
      </c>
      <c r="F318" s="178" t="s">
        <v>493</v>
      </c>
      <c r="G318" s="179" t="s">
        <v>436</v>
      </c>
      <c r="H318" s="180">
        <v>26</v>
      </c>
      <c r="I318" s="181"/>
      <c r="J318" s="182">
        <f>ROUND(I318*H318,2)</f>
        <v>0</v>
      </c>
      <c r="K318" s="178" t="s">
        <v>166</v>
      </c>
      <c r="L318" s="42"/>
      <c r="M318" s="183" t="s">
        <v>20</v>
      </c>
      <c r="N318" s="184" t="s">
        <v>45</v>
      </c>
      <c r="O318" s="67"/>
      <c r="P318" s="185">
        <f>O318*H318</f>
        <v>0</v>
      </c>
      <c r="Q318" s="185">
        <v>1.67E-3</v>
      </c>
      <c r="R318" s="185">
        <f>Q318*H318</f>
        <v>4.342E-2</v>
      </c>
      <c r="S318" s="185">
        <v>0</v>
      </c>
      <c r="T318" s="18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87" t="s">
        <v>129</v>
      </c>
      <c r="AT318" s="187" t="s">
        <v>126</v>
      </c>
      <c r="AU318" s="187" t="s">
        <v>137</v>
      </c>
      <c r="AY318" s="20" t="s">
        <v>123</v>
      </c>
      <c r="BE318" s="188">
        <f>IF(N318="základní",J318,0)</f>
        <v>0</v>
      </c>
      <c r="BF318" s="188">
        <f>IF(N318="snížená",J318,0)</f>
        <v>0</v>
      </c>
      <c r="BG318" s="188">
        <f>IF(N318="zákl. přenesená",J318,0)</f>
        <v>0</v>
      </c>
      <c r="BH318" s="188">
        <f>IF(N318="sníž. přenesená",J318,0)</f>
        <v>0</v>
      </c>
      <c r="BI318" s="188">
        <f>IF(N318="nulová",J318,0)</f>
        <v>0</v>
      </c>
      <c r="BJ318" s="20" t="s">
        <v>22</v>
      </c>
      <c r="BK318" s="188">
        <f>ROUND(I318*H318,2)</f>
        <v>0</v>
      </c>
      <c r="BL318" s="20" t="s">
        <v>129</v>
      </c>
      <c r="BM318" s="187" t="s">
        <v>494</v>
      </c>
    </row>
    <row r="319" spans="1:65" s="2" customFormat="1" ht="19.5">
      <c r="A319" s="37"/>
      <c r="B319" s="38"/>
      <c r="C319" s="39"/>
      <c r="D319" s="189" t="s">
        <v>131</v>
      </c>
      <c r="E319" s="39"/>
      <c r="F319" s="190" t="s">
        <v>495</v>
      </c>
      <c r="G319" s="39"/>
      <c r="H319" s="39"/>
      <c r="I319" s="191"/>
      <c r="J319" s="39"/>
      <c r="K319" s="39"/>
      <c r="L319" s="42"/>
      <c r="M319" s="192"/>
      <c r="N319" s="193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131</v>
      </c>
      <c r="AU319" s="20" t="s">
        <v>137</v>
      </c>
    </row>
    <row r="320" spans="1:65" s="2" customFormat="1" ht="11.25">
      <c r="A320" s="37"/>
      <c r="B320" s="38"/>
      <c r="C320" s="39"/>
      <c r="D320" s="194" t="s">
        <v>169</v>
      </c>
      <c r="E320" s="39"/>
      <c r="F320" s="195" t="s">
        <v>496</v>
      </c>
      <c r="G320" s="39"/>
      <c r="H320" s="39"/>
      <c r="I320" s="191"/>
      <c r="J320" s="39"/>
      <c r="K320" s="39"/>
      <c r="L320" s="42"/>
      <c r="M320" s="192"/>
      <c r="N320" s="193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169</v>
      </c>
      <c r="AU320" s="20" t="s">
        <v>137</v>
      </c>
    </row>
    <row r="321" spans="1:65" s="2" customFormat="1" ht="16.5" customHeight="1">
      <c r="A321" s="37"/>
      <c r="B321" s="38"/>
      <c r="C321" s="176" t="s">
        <v>497</v>
      </c>
      <c r="D321" s="176" t="s">
        <v>126</v>
      </c>
      <c r="E321" s="177" t="s">
        <v>1082</v>
      </c>
      <c r="F321" s="178" t="s">
        <v>1083</v>
      </c>
      <c r="G321" s="179" t="s">
        <v>436</v>
      </c>
      <c r="H321" s="180">
        <v>1</v>
      </c>
      <c r="I321" s="181"/>
      <c r="J321" s="182">
        <f>ROUND(I321*H321,2)</f>
        <v>0</v>
      </c>
      <c r="K321" s="178" t="s">
        <v>166</v>
      </c>
      <c r="L321" s="42"/>
      <c r="M321" s="183" t="s">
        <v>20</v>
      </c>
      <c r="N321" s="184" t="s">
        <v>45</v>
      </c>
      <c r="O321" s="67"/>
      <c r="P321" s="185">
        <f>O321*H321</f>
        <v>0</v>
      </c>
      <c r="Q321" s="185">
        <v>1.67E-3</v>
      </c>
      <c r="R321" s="185">
        <f>Q321*H321</f>
        <v>1.67E-3</v>
      </c>
      <c r="S321" s="185">
        <v>0</v>
      </c>
      <c r="T321" s="18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87" t="s">
        <v>129</v>
      </c>
      <c r="AT321" s="187" t="s">
        <v>126</v>
      </c>
      <c r="AU321" s="187" t="s">
        <v>137</v>
      </c>
      <c r="AY321" s="20" t="s">
        <v>123</v>
      </c>
      <c r="BE321" s="188">
        <f>IF(N321="základní",J321,0)</f>
        <v>0</v>
      </c>
      <c r="BF321" s="188">
        <f>IF(N321="snížená",J321,0)</f>
        <v>0</v>
      </c>
      <c r="BG321" s="188">
        <f>IF(N321="zákl. přenesená",J321,0)</f>
        <v>0</v>
      </c>
      <c r="BH321" s="188">
        <f>IF(N321="sníž. přenesená",J321,0)</f>
        <v>0</v>
      </c>
      <c r="BI321" s="188">
        <f>IF(N321="nulová",J321,0)</f>
        <v>0</v>
      </c>
      <c r="BJ321" s="20" t="s">
        <v>22</v>
      </c>
      <c r="BK321" s="188">
        <f>ROUND(I321*H321,2)</f>
        <v>0</v>
      </c>
      <c r="BL321" s="20" t="s">
        <v>129</v>
      </c>
      <c r="BM321" s="187" t="s">
        <v>1084</v>
      </c>
    </row>
    <row r="322" spans="1:65" s="2" customFormat="1" ht="19.5">
      <c r="A322" s="37"/>
      <c r="B322" s="38"/>
      <c r="C322" s="39"/>
      <c r="D322" s="189" t="s">
        <v>131</v>
      </c>
      <c r="E322" s="39"/>
      <c r="F322" s="190" t="s">
        <v>1085</v>
      </c>
      <c r="G322" s="39"/>
      <c r="H322" s="39"/>
      <c r="I322" s="191"/>
      <c r="J322" s="39"/>
      <c r="K322" s="39"/>
      <c r="L322" s="42"/>
      <c r="M322" s="192"/>
      <c r="N322" s="193"/>
      <c r="O322" s="67"/>
      <c r="P322" s="67"/>
      <c r="Q322" s="67"/>
      <c r="R322" s="67"/>
      <c r="S322" s="67"/>
      <c r="T322" s="68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20" t="s">
        <v>131</v>
      </c>
      <c r="AU322" s="20" t="s">
        <v>137</v>
      </c>
    </row>
    <row r="323" spans="1:65" s="2" customFormat="1" ht="11.25">
      <c r="A323" s="37"/>
      <c r="B323" s="38"/>
      <c r="C323" s="39"/>
      <c r="D323" s="194" t="s">
        <v>169</v>
      </c>
      <c r="E323" s="39"/>
      <c r="F323" s="195" t="s">
        <v>1086</v>
      </c>
      <c r="G323" s="39"/>
      <c r="H323" s="39"/>
      <c r="I323" s="191"/>
      <c r="J323" s="39"/>
      <c r="K323" s="39"/>
      <c r="L323" s="42"/>
      <c r="M323" s="192"/>
      <c r="N323" s="193"/>
      <c r="O323" s="67"/>
      <c r="P323" s="67"/>
      <c r="Q323" s="67"/>
      <c r="R323" s="67"/>
      <c r="S323" s="67"/>
      <c r="T323" s="68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20" t="s">
        <v>169</v>
      </c>
      <c r="AU323" s="20" t="s">
        <v>137</v>
      </c>
    </row>
    <row r="324" spans="1:65" s="2" customFormat="1" ht="16.5" customHeight="1">
      <c r="A324" s="37"/>
      <c r="B324" s="38"/>
      <c r="C324" s="176" t="s">
        <v>503</v>
      </c>
      <c r="D324" s="176" t="s">
        <v>126</v>
      </c>
      <c r="E324" s="177" t="s">
        <v>498</v>
      </c>
      <c r="F324" s="178" t="s">
        <v>499</v>
      </c>
      <c r="G324" s="179" t="s">
        <v>436</v>
      </c>
      <c r="H324" s="180">
        <v>2</v>
      </c>
      <c r="I324" s="181"/>
      <c r="J324" s="182">
        <f>ROUND(I324*H324,2)</f>
        <v>0</v>
      </c>
      <c r="K324" s="178" t="s">
        <v>166</v>
      </c>
      <c r="L324" s="42"/>
      <c r="M324" s="183" t="s">
        <v>20</v>
      </c>
      <c r="N324" s="184" t="s">
        <v>45</v>
      </c>
      <c r="O324" s="67"/>
      <c r="P324" s="185">
        <f>O324*H324</f>
        <v>0</v>
      </c>
      <c r="Q324" s="185">
        <v>2.82E-3</v>
      </c>
      <c r="R324" s="185">
        <f>Q324*H324</f>
        <v>5.64E-3</v>
      </c>
      <c r="S324" s="185">
        <v>0</v>
      </c>
      <c r="T324" s="18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87" t="s">
        <v>129</v>
      </c>
      <c r="AT324" s="187" t="s">
        <v>126</v>
      </c>
      <c r="AU324" s="187" t="s">
        <v>137</v>
      </c>
      <c r="AY324" s="20" t="s">
        <v>123</v>
      </c>
      <c r="BE324" s="188">
        <f>IF(N324="základní",J324,0)</f>
        <v>0</v>
      </c>
      <c r="BF324" s="188">
        <f>IF(N324="snížená",J324,0)</f>
        <v>0</v>
      </c>
      <c r="BG324" s="188">
        <f>IF(N324="zákl. přenesená",J324,0)</f>
        <v>0</v>
      </c>
      <c r="BH324" s="188">
        <f>IF(N324="sníž. přenesená",J324,0)</f>
        <v>0</v>
      </c>
      <c r="BI324" s="188">
        <f>IF(N324="nulová",J324,0)</f>
        <v>0</v>
      </c>
      <c r="BJ324" s="20" t="s">
        <v>22</v>
      </c>
      <c r="BK324" s="188">
        <f>ROUND(I324*H324,2)</f>
        <v>0</v>
      </c>
      <c r="BL324" s="20" t="s">
        <v>129</v>
      </c>
      <c r="BM324" s="187" t="s">
        <v>500</v>
      </c>
    </row>
    <row r="325" spans="1:65" s="2" customFormat="1" ht="19.5">
      <c r="A325" s="37"/>
      <c r="B325" s="38"/>
      <c r="C325" s="39"/>
      <c r="D325" s="189" t="s">
        <v>131</v>
      </c>
      <c r="E325" s="39"/>
      <c r="F325" s="190" t="s">
        <v>501</v>
      </c>
      <c r="G325" s="39"/>
      <c r="H325" s="39"/>
      <c r="I325" s="191"/>
      <c r="J325" s="39"/>
      <c r="K325" s="39"/>
      <c r="L325" s="42"/>
      <c r="M325" s="192"/>
      <c r="N325" s="193"/>
      <c r="O325" s="67"/>
      <c r="P325" s="67"/>
      <c r="Q325" s="67"/>
      <c r="R325" s="67"/>
      <c r="S325" s="67"/>
      <c r="T325" s="68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20" t="s">
        <v>131</v>
      </c>
      <c r="AU325" s="20" t="s">
        <v>137</v>
      </c>
    </row>
    <row r="326" spans="1:65" s="2" customFormat="1" ht="11.25">
      <c r="A326" s="37"/>
      <c r="B326" s="38"/>
      <c r="C326" s="39"/>
      <c r="D326" s="194" t="s">
        <v>169</v>
      </c>
      <c r="E326" s="39"/>
      <c r="F326" s="195" t="s">
        <v>502</v>
      </c>
      <c r="G326" s="39"/>
      <c r="H326" s="39"/>
      <c r="I326" s="191"/>
      <c r="J326" s="39"/>
      <c r="K326" s="39"/>
      <c r="L326" s="42"/>
      <c r="M326" s="192"/>
      <c r="N326" s="193"/>
      <c r="O326" s="67"/>
      <c r="P326" s="67"/>
      <c r="Q326" s="67"/>
      <c r="R326" s="67"/>
      <c r="S326" s="67"/>
      <c r="T326" s="68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20" t="s">
        <v>169</v>
      </c>
      <c r="AU326" s="20" t="s">
        <v>137</v>
      </c>
    </row>
    <row r="327" spans="1:65" s="2" customFormat="1" ht="16.5" customHeight="1">
      <c r="A327" s="37"/>
      <c r="B327" s="38"/>
      <c r="C327" s="176" t="s">
        <v>509</v>
      </c>
      <c r="D327" s="176" t="s">
        <v>126</v>
      </c>
      <c r="E327" s="177" t="s">
        <v>1087</v>
      </c>
      <c r="F327" s="178" t="s">
        <v>1088</v>
      </c>
      <c r="G327" s="179" t="s">
        <v>436</v>
      </c>
      <c r="H327" s="180">
        <v>2</v>
      </c>
      <c r="I327" s="181"/>
      <c r="J327" s="182">
        <f>ROUND(I327*H327,2)</f>
        <v>0</v>
      </c>
      <c r="K327" s="178" t="s">
        <v>166</v>
      </c>
      <c r="L327" s="42"/>
      <c r="M327" s="183" t="s">
        <v>20</v>
      </c>
      <c r="N327" s="184" t="s">
        <v>45</v>
      </c>
      <c r="O327" s="67"/>
      <c r="P327" s="185">
        <f>O327*H327</f>
        <v>0</v>
      </c>
      <c r="Q327" s="185">
        <v>2.8700000000000002E-3</v>
      </c>
      <c r="R327" s="185">
        <f>Q327*H327</f>
        <v>5.7400000000000003E-3</v>
      </c>
      <c r="S327" s="185">
        <v>0</v>
      </c>
      <c r="T327" s="18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87" t="s">
        <v>129</v>
      </c>
      <c r="AT327" s="187" t="s">
        <v>126</v>
      </c>
      <c r="AU327" s="187" t="s">
        <v>137</v>
      </c>
      <c r="AY327" s="20" t="s">
        <v>123</v>
      </c>
      <c r="BE327" s="188">
        <f>IF(N327="základní",J327,0)</f>
        <v>0</v>
      </c>
      <c r="BF327" s="188">
        <f>IF(N327="snížená",J327,0)</f>
        <v>0</v>
      </c>
      <c r="BG327" s="188">
        <f>IF(N327="zákl. přenesená",J327,0)</f>
        <v>0</v>
      </c>
      <c r="BH327" s="188">
        <f>IF(N327="sníž. přenesená",J327,0)</f>
        <v>0</v>
      </c>
      <c r="BI327" s="188">
        <f>IF(N327="nulová",J327,0)</f>
        <v>0</v>
      </c>
      <c r="BJ327" s="20" t="s">
        <v>22</v>
      </c>
      <c r="BK327" s="188">
        <f>ROUND(I327*H327,2)</f>
        <v>0</v>
      </c>
      <c r="BL327" s="20" t="s">
        <v>129</v>
      </c>
      <c r="BM327" s="187" t="s">
        <v>1089</v>
      </c>
    </row>
    <row r="328" spans="1:65" s="2" customFormat="1" ht="19.5">
      <c r="A328" s="37"/>
      <c r="B328" s="38"/>
      <c r="C328" s="39"/>
      <c r="D328" s="189" t="s">
        <v>131</v>
      </c>
      <c r="E328" s="39"/>
      <c r="F328" s="190" t="s">
        <v>1090</v>
      </c>
      <c r="G328" s="39"/>
      <c r="H328" s="39"/>
      <c r="I328" s="191"/>
      <c r="J328" s="39"/>
      <c r="K328" s="39"/>
      <c r="L328" s="42"/>
      <c r="M328" s="192"/>
      <c r="N328" s="193"/>
      <c r="O328" s="67"/>
      <c r="P328" s="67"/>
      <c r="Q328" s="67"/>
      <c r="R328" s="67"/>
      <c r="S328" s="67"/>
      <c r="T328" s="68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T328" s="20" t="s">
        <v>131</v>
      </c>
      <c r="AU328" s="20" t="s">
        <v>137</v>
      </c>
    </row>
    <row r="329" spans="1:65" s="2" customFormat="1" ht="11.25">
      <c r="A329" s="37"/>
      <c r="B329" s="38"/>
      <c r="C329" s="39"/>
      <c r="D329" s="194" t="s">
        <v>169</v>
      </c>
      <c r="E329" s="39"/>
      <c r="F329" s="195" t="s">
        <v>1091</v>
      </c>
      <c r="G329" s="39"/>
      <c r="H329" s="39"/>
      <c r="I329" s="191"/>
      <c r="J329" s="39"/>
      <c r="K329" s="39"/>
      <c r="L329" s="42"/>
      <c r="M329" s="192"/>
      <c r="N329" s="193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20" t="s">
        <v>169</v>
      </c>
      <c r="AU329" s="20" t="s">
        <v>137</v>
      </c>
    </row>
    <row r="330" spans="1:65" s="2" customFormat="1" ht="16.5" customHeight="1">
      <c r="A330" s="37"/>
      <c r="B330" s="38"/>
      <c r="C330" s="176" t="s">
        <v>515</v>
      </c>
      <c r="D330" s="176" t="s">
        <v>126</v>
      </c>
      <c r="E330" s="177" t="s">
        <v>1092</v>
      </c>
      <c r="F330" s="178" t="s">
        <v>1093</v>
      </c>
      <c r="G330" s="179" t="s">
        <v>436</v>
      </c>
      <c r="H330" s="180">
        <v>2</v>
      </c>
      <c r="I330" s="181"/>
      <c r="J330" s="182">
        <f>ROUND(I330*H330,2)</f>
        <v>0</v>
      </c>
      <c r="K330" s="178" t="s">
        <v>166</v>
      </c>
      <c r="L330" s="42"/>
      <c r="M330" s="183" t="s">
        <v>20</v>
      </c>
      <c r="N330" s="184" t="s">
        <v>45</v>
      </c>
      <c r="O330" s="67"/>
      <c r="P330" s="185">
        <f>O330*H330</f>
        <v>0</v>
      </c>
      <c r="Q330" s="185">
        <v>1.7099999999999999E-3</v>
      </c>
      <c r="R330" s="185">
        <f>Q330*H330</f>
        <v>3.4199999999999999E-3</v>
      </c>
      <c r="S330" s="185">
        <v>0</v>
      </c>
      <c r="T330" s="186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87" t="s">
        <v>129</v>
      </c>
      <c r="AT330" s="187" t="s">
        <v>126</v>
      </c>
      <c r="AU330" s="187" t="s">
        <v>137</v>
      </c>
      <c r="AY330" s="20" t="s">
        <v>123</v>
      </c>
      <c r="BE330" s="188">
        <f>IF(N330="základní",J330,0)</f>
        <v>0</v>
      </c>
      <c r="BF330" s="188">
        <f>IF(N330="snížená",J330,0)</f>
        <v>0</v>
      </c>
      <c r="BG330" s="188">
        <f>IF(N330="zákl. přenesená",J330,0)</f>
        <v>0</v>
      </c>
      <c r="BH330" s="188">
        <f>IF(N330="sníž. přenesená",J330,0)</f>
        <v>0</v>
      </c>
      <c r="BI330" s="188">
        <f>IF(N330="nulová",J330,0)</f>
        <v>0</v>
      </c>
      <c r="BJ330" s="20" t="s">
        <v>22</v>
      </c>
      <c r="BK330" s="188">
        <f>ROUND(I330*H330,2)</f>
        <v>0</v>
      </c>
      <c r="BL330" s="20" t="s">
        <v>129</v>
      </c>
      <c r="BM330" s="187" t="s">
        <v>1094</v>
      </c>
    </row>
    <row r="331" spans="1:65" s="2" customFormat="1" ht="19.5">
      <c r="A331" s="37"/>
      <c r="B331" s="38"/>
      <c r="C331" s="39"/>
      <c r="D331" s="189" t="s">
        <v>131</v>
      </c>
      <c r="E331" s="39"/>
      <c r="F331" s="190" t="s">
        <v>1095</v>
      </c>
      <c r="G331" s="39"/>
      <c r="H331" s="39"/>
      <c r="I331" s="191"/>
      <c r="J331" s="39"/>
      <c r="K331" s="39"/>
      <c r="L331" s="42"/>
      <c r="M331" s="192"/>
      <c r="N331" s="193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131</v>
      </c>
      <c r="AU331" s="20" t="s">
        <v>137</v>
      </c>
    </row>
    <row r="332" spans="1:65" s="2" customFormat="1" ht="11.25">
      <c r="A332" s="37"/>
      <c r="B332" s="38"/>
      <c r="C332" s="39"/>
      <c r="D332" s="194" t="s">
        <v>169</v>
      </c>
      <c r="E332" s="39"/>
      <c r="F332" s="195" t="s">
        <v>1096</v>
      </c>
      <c r="G332" s="39"/>
      <c r="H332" s="39"/>
      <c r="I332" s="191"/>
      <c r="J332" s="39"/>
      <c r="K332" s="39"/>
      <c r="L332" s="42"/>
      <c r="M332" s="192"/>
      <c r="N332" s="193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169</v>
      </c>
      <c r="AU332" s="20" t="s">
        <v>137</v>
      </c>
    </row>
    <row r="333" spans="1:65" s="2" customFormat="1" ht="16.5" customHeight="1">
      <c r="A333" s="37"/>
      <c r="B333" s="38"/>
      <c r="C333" s="176" t="s">
        <v>521</v>
      </c>
      <c r="D333" s="176" t="s">
        <v>126</v>
      </c>
      <c r="E333" s="177" t="s">
        <v>1097</v>
      </c>
      <c r="F333" s="178" t="s">
        <v>1098</v>
      </c>
      <c r="G333" s="179" t="s">
        <v>436</v>
      </c>
      <c r="H333" s="180">
        <v>1</v>
      </c>
      <c r="I333" s="181"/>
      <c r="J333" s="182">
        <f>ROUND(I333*H333,2)</f>
        <v>0</v>
      </c>
      <c r="K333" s="178" t="s">
        <v>166</v>
      </c>
      <c r="L333" s="42"/>
      <c r="M333" s="183" t="s">
        <v>20</v>
      </c>
      <c r="N333" s="184" t="s">
        <v>45</v>
      </c>
      <c r="O333" s="67"/>
      <c r="P333" s="185">
        <f>O333*H333</f>
        <v>0</v>
      </c>
      <c r="Q333" s="185">
        <v>1.7099999999999999E-3</v>
      </c>
      <c r="R333" s="185">
        <f>Q333*H333</f>
        <v>1.7099999999999999E-3</v>
      </c>
      <c r="S333" s="185">
        <v>0</v>
      </c>
      <c r="T333" s="186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187" t="s">
        <v>129</v>
      </c>
      <c r="AT333" s="187" t="s">
        <v>126</v>
      </c>
      <c r="AU333" s="187" t="s">
        <v>137</v>
      </c>
      <c r="AY333" s="20" t="s">
        <v>123</v>
      </c>
      <c r="BE333" s="188">
        <f>IF(N333="základní",J333,0)</f>
        <v>0</v>
      </c>
      <c r="BF333" s="188">
        <f>IF(N333="snížená",J333,0)</f>
        <v>0</v>
      </c>
      <c r="BG333" s="188">
        <f>IF(N333="zákl. přenesená",J333,0)</f>
        <v>0</v>
      </c>
      <c r="BH333" s="188">
        <f>IF(N333="sníž. přenesená",J333,0)</f>
        <v>0</v>
      </c>
      <c r="BI333" s="188">
        <f>IF(N333="nulová",J333,0)</f>
        <v>0</v>
      </c>
      <c r="BJ333" s="20" t="s">
        <v>22</v>
      </c>
      <c r="BK333" s="188">
        <f>ROUND(I333*H333,2)</f>
        <v>0</v>
      </c>
      <c r="BL333" s="20" t="s">
        <v>129</v>
      </c>
      <c r="BM333" s="187" t="s">
        <v>1099</v>
      </c>
    </row>
    <row r="334" spans="1:65" s="2" customFormat="1" ht="19.5">
      <c r="A334" s="37"/>
      <c r="B334" s="38"/>
      <c r="C334" s="39"/>
      <c r="D334" s="189" t="s">
        <v>131</v>
      </c>
      <c r="E334" s="39"/>
      <c r="F334" s="190" t="s">
        <v>1100</v>
      </c>
      <c r="G334" s="39"/>
      <c r="H334" s="39"/>
      <c r="I334" s="191"/>
      <c r="J334" s="39"/>
      <c r="K334" s="39"/>
      <c r="L334" s="42"/>
      <c r="M334" s="192"/>
      <c r="N334" s="193"/>
      <c r="O334" s="67"/>
      <c r="P334" s="67"/>
      <c r="Q334" s="67"/>
      <c r="R334" s="67"/>
      <c r="S334" s="67"/>
      <c r="T334" s="68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20" t="s">
        <v>131</v>
      </c>
      <c r="AU334" s="20" t="s">
        <v>137</v>
      </c>
    </row>
    <row r="335" spans="1:65" s="2" customFormat="1" ht="11.25">
      <c r="A335" s="37"/>
      <c r="B335" s="38"/>
      <c r="C335" s="39"/>
      <c r="D335" s="194" t="s">
        <v>169</v>
      </c>
      <c r="E335" s="39"/>
      <c r="F335" s="195" t="s">
        <v>1101</v>
      </c>
      <c r="G335" s="39"/>
      <c r="H335" s="39"/>
      <c r="I335" s="191"/>
      <c r="J335" s="39"/>
      <c r="K335" s="39"/>
      <c r="L335" s="42"/>
      <c r="M335" s="192"/>
      <c r="N335" s="193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20" t="s">
        <v>169</v>
      </c>
      <c r="AU335" s="20" t="s">
        <v>137</v>
      </c>
    </row>
    <row r="336" spans="1:65" s="2" customFormat="1" ht="16.5" customHeight="1">
      <c r="A336" s="37"/>
      <c r="B336" s="38"/>
      <c r="C336" s="176" t="s">
        <v>527</v>
      </c>
      <c r="D336" s="176" t="s">
        <v>126</v>
      </c>
      <c r="E336" s="177" t="s">
        <v>1102</v>
      </c>
      <c r="F336" s="178" t="s">
        <v>1103</v>
      </c>
      <c r="G336" s="179" t="s">
        <v>436</v>
      </c>
      <c r="H336" s="180">
        <v>1</v>
      </c>
      <c r="I336" s="181"/>
      <c r="J336" s="182">
        <f>ROUND(I336*H336,2)</f>
        <v>0</v>
      </c>
      <c r="K336" s="178" t="s">
        <v>166</v>
      </c>
      <c r="L336" s="42"/>
      <c r="M336" s="183" t="s">
        <v>20</v>
      </c>
      <c r="N336" s="184" t="s">
        <v>45</v>
      </c>
      <c r="O336" s="67"/>
      <c r="P336" s="185">
        <f>O336*H336</f>
        <v>0</v>
      </c>
      <c r="Q336" s="185">
        <v>4.2900000000000004E-3</v>
      </c>
      <c r="R336" s="185">
        <f>Q336*H336</f>
        <v>4.2900000000000004E-3</v>
      </c>
      <c r="S336" s="185">
        <v>0</v>
      </c>
      <c r="T336" s="186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187" t="s">
        <v>129</v>
      </c>
      <c r="AT336" s="187" t="s">
        <v>126</v>
      </c>
      <c r="AU336" s="187" t="s">
        <v>137</v>
      </c>
      <c r="AY336" s="20" t="s">
        <v>123</v>
      </c>
      <c r="BE336" s="188">
        <f>IF(N336="základní",J336,0)</f>
        <v>0</v>
      </c>
      <c r="BF336" s="188">
        <f>IF(N336="snížená",J336,0)</f>
        <v>0</v>
      </c>
      <c r="BG336" s="188">
        <f>IF(N336="zákl. přenesená",J336,0)</f>
        <v>0</v>
      </c>
      <c r="BH336" s="188">
        <f>IF(N336="sníž. přenesená",J336,0)</f>
        <v>0</v>
      </c>
      <c r="BI336" s="188">
        <f>IF(N336="nulová",J336,0)</f>
        <v>0</v>
      </c>
      <c r="BJ336" s="20" t="s">
        <v>22</v>
      </c>
      <c r="BK336" s="188">
        <f>ROUND(I336*H336,2)</f>
        <v>0</v>
      </c>
      <c r="BL336" s="20" t="s">
        <v>129</v>
      </c>
      <c r="BM336" s="187" t="s">
        <v>506</v>
      </c>
    </row>
    <row r="337" spans="1:65" s="2" customFormat="1" ht="19.5">
      <c r="A337" s="37"/>
      <c r="B337" s="38"/>
      <c r="C337" s="39"/>
      <c r="D337" s="189" t="s">
        <v>131</v>
      </c>
      <c r="E337" s="39"/>
      <c r="F337" s="190" t="s">
        <v>1104</v>
      </c>
      <c r="G337" s="39"/>
      <c r="H337" s="39"/>
      <c r="I337" s="191"/>
      <c r="J337" s="39"/>
      <c r="K337" s="39"/>
      <c r="L337" s="42"/>
      <c r="M337" s="192"/>
      <c r="N337" s="193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131</v>
      </c>
      <c r="AU337" s="20" t="s">
        <v>137</v>
      </c>
    </row>
    <row r="338" spans="1:65" s="2" customFormat="1" ht="11.25">
      <c r="A338" s="37"/>
      <c r="B338" s="38"/>
      <c r="C338" s="39"/>
      <c r="D338" s="194" t="s">
        <v>169</v>
      </c>
      <c r="E338" s="39"/>
      <c r="F338" s="195" t="s">
        <v>1105</v>
      </c>
      <c r="G338" s="39"/>
      <c r="H338" s="39"/>
      <c r="I338" s="191"/>
      <c r="J338" s="39"/>
      <c r="K338" s="39"/>
      <c r="L338" s="42"/>
      <c r="M338" s="192"/>
      <c r="N338" s="193"/>
      <c r="O338" s="67"/>
      <c r="P338" s="67"/>
      <c r="Q338" s="67"/>
      <c r="R338" s="67"/>
      <c r="S338" s="67"/>
      <c r="T338" s="68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20" t="s">
        <v>169</v>
      </c>
      <c r="AU338" s="20" t="s">
        <v>137</v>
      </c>
    </row>
    <row r="339" spans="1:65" s="2" customFormat="1" ht="16.5" customHeight="1">
      <c r="A339" s="37"/>
      <c r="B339" s="38"/>
      <c r="C339" s="176" t="s">
        <v>533</v>
      </c>
      <c r="D339" s="176" t="s">
        <v>126</v>
      </c>
      <c r="E339" s="177" t="s">
        <v>1106</v>
      </c>
      <c r="F339" s="178" t="s">
        <v>1107</v>
      </c>
      <c r="G339" s="179" t="s">
        <v>436</v>
      </c>
      <c r="H339" s="180">
        <v>15</v>
      </c>
      <c r="I339" s="181"/>
      <c r="J339" s="182">
        <f>ROUND(I339*H339,2)</f>
        <v>0</v>
      </c>
      <c r="K339" s="178" t="s">
        <v>166</v>
      </c>
      <c r="L339" s="42"/>
      <c r="M339" s="183" t="s">
        <v>20</v>
      </c>
      <c r="N339" s="184" t="s">
        <v>45</v>
      </c>
      <c r="O339" s="67"/>
      <c r="P339" s="185">
        <f>O339*H339</f>
        <v>0</v>
      </c>
      <c r="Q339" s="185">
        <v>0</v>
      </c>
      <c r="R339" s="185">
        <f>Q339*H339</f>
        <v>0</v>
      </c>
      <c r="S339" s="185">
        <v>0</v>
      </c>
      <c r="T339" s="18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87" t="s">
        <v>129</v>
      </c>
      <c r="AT339" s="187" t="s">
        <v>126</v>
      </c>
      <c r="AU339" s="187" t="s">
        <v>137</v>
      </c>
      <c r="AY339" s="20" t="s">
        <v>123</v>
      </c>
      <c r="BE339" s="188">
        <f>IF(N339="základní",J339,0)</f>
        <v>0</v>
      </c>
      <c r="BF339" s="188">
        <f>IF(N339="snížená",J339,0)</f>
        <v>0</v>
      </c>
      <c r="BG339" s="188">
        <f>IF(N339="zákl. přenesená",J339,0)</f>
        <v>0</v>
      </c>
      <c r="BH339" s="188">
        <f>IF(N339="sníž. přenesená",J339,0)</f>
        <v>0</v>
      </c>
      <c r="BI339" s="188">
        <f>IF(N339="nulová",J339,0)</f>
        <v>0</v>
      </c>
      <c r="BJ339" s="20" t="s">
        <v>22</v>
      </c>
      <c r="BK339" s="188">
        <f>ROUND(I339*H339,2)</f>
        <v>0</v>
      </c>
      <c r="BL339" s="20" t="s">
        <v>129</v>
      </c>
      <c r="BM339" s="187" t="s">
        <v>1108</v>
      </c>
    </row>
    <row r="340" spans="1:65" s="2" customFormat="1" ht="19.5">
      <c r="A340" s="37"/>
      <c r="B340" s="38"/>
      <c r="C340" s="39"/>
      <c r="D340" s="189" t="s">
        <v>131</v>
      </c>
      <c r="E340" s="39"/>
      <c r="F340" s="190" t="s">
        <v>1109</v>
      </c>
      <c r="G340" s="39"/>
      <c r="H340" s="39"/>
      <c r="I340" s="191"/>
      <c r="J340" s="39"/>
      <c r="K340" s="39"/>
      <c r="L340" s="42"/>
      <c r="M340" s="192"/>
      <c r="N340" s="193"/>
      <c r="O340" s="67"/>
      <c r="P340" s="67"/>
      <c r="Q340" s="67"/>
      <c r="R340" s="67"/>
      <c r="S340" s="67"/>
      <c r="T340" s="68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20" t="s">
        <v>131</v>
      </c>
      <c r="AU340" s="20" t="s">
        <v>137</v>
      </c>
    </row>
    <row r="341" spans="1:65" s="2" customFormat="1" ht="11.25">
      <c r="A341" s="37"/>
      <c r="B341" s="38"/>
      <c r="C341" s="39"/>
      <c r="D341" s="194" t="s">
        <v>169</v>
      </c>
      <c r="E341" s="39"/>
      <c r="F341" s="195" t="s">
        <v>1110</v>
      </c>
      <c r="G341" s="39"/>
      <c r="H341" s="39"/>
      <c r="I341" s="191"/>
      <c r="J341" s="39"/>
      <c r="K341" s="39"/>
      <c r="L341" s="42"/>
      <c r="M341" s="192"/>
      <c r="N341" s="193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20" t="s">
        <v>169</v>
      </c>
      <c r="AU341" s="20" t="s">
        <v>137</v>
      </c>
    </row>
    <row r="342" spans="1:65" s="2" customFormat="1" ht="16.5" customHeight="1">
      <c r="A342" s="37"/>
      <c r="B342" s="38"/>
      <c r="C342" s="176" t="s">
        <v>539</v>
      </c>
      <c r="D342" s="176" t="s">
        <v>126</v>
      </c>
      <c r="E342" s="177" t="s">
        <v>516</v>
      </c>
      <c r="F342" s="178" t="s">
        <v>517</v>
      </c>
      <c r="G342" s="179" t="s">
        <v>436</v>
      </c>
      <c r="H342" s="180">
        <v>17</v>
      </c>
      <c r="I342" s="181"/>
      <c r="J342" s="182">
        <f>ROUND(I342*H342,2)</f>
        <v>0</v>
      </c>
      <c r="K342" s="178" t="s">
        <v>166</v>
      </c>
      <c r="L342" s="42"/>
      <c r="M342" s="183" t="s">
        <v>20</v>
      </c>
      <c r="N342" s="184" t="s">
        <v>45</v>
      </c>
      <c r="O342" s="67"/>
      <c r="P342" s="185">
        <f>O342*H342</f>
        <v>0</v>
      </c>
      <c r="Q342" s="185">
        <v>7.2000000000000005E-4</v>
      </c>
      <c r="R342" s="185">
        <f>Q342*H342</f>
        <v>1.2240000000000001E-2</v>
      </c>
      <c r="S342" s="185">
        <v>0</v>
      </c>
      <c r="T342" s="18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87" t="s">
        <v>129</v>
      </c>
      <c r="AT342" s="187" t="s">
        <v>126</v>
      </c>
      <c r="AU342" s="187" t="s">
        <v>137</v>
      </c>
      <c r="AY342" s="20" t="s">
        <v>123</v>
      </c>
      <c r="BE342" s="188">
        <f>IF(N342="základní",J342,0)</f>
        <v>0</v>
      </c>
      <c r="BF342" s="188">
        <f>IF(N342="snížená",J342,0)</f>
        <v>0</v>
      </c>
      <c r="BG342" s="188">
        <f>IF(N342="zákl. přenesená",J342,0)</f>
        <v>0</v>
      </c>
      <c r="BH342" s="188">
        <f>IF(N342="sníž. přenesená",J342,0)</f>
        <v>0</v>
      </c>
      <c r="BI342" s="188">
        <f>IF(N342="nulová",J342,0)</f>
        <v>0</v>
      </c>
      <c r="BJ342" s="20" t="s">
        <v>22</v>
      </c>
      <c r="BK342" s="188">
        <f>ROUND(I342*H342,2)</f>
        <v>0</v>
      </c>
      <c r="BL342" s="20" t="s">
        <v>129</v>
      </c>
      <c r="BM342" s="187" t="s">
        <v>518</v>
      </c>
    </row>
    <row r="343" spans="1:65" s="2" customFormat="1" ht="19.5">
      <c r="A343" s="37"/>
      <c r="B343" s="38"/>
      <c r="C343" s="39"/>
      <c r="D343" s="189" t="s">
        <v>131</v>
      </c>
      <c r="E343" s="39"/>
      <c r="F343" s="190" t="s">
        <v>519</v>
      </c>
      <c r="G343" s="39"/>
      <c r="H343" s="39"/>
      <c r="I343" s="191"/>
      <c r="J343" s="39"/>
      <c r="K343" s="39"/>
      <c r="L343" s="42"/>
      <c r="M343" s="192"/>
      <c r="N343" s="193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20" t="s">
        <v>131</v>
      </c>
      <c r="AU343" s="20" t="s">
        <v>137</v>
      </c>
    </row>
    <row r="344" spans="1:65" s="2" customFormat="1" ht="11.25">
      <c r="A344" s="37"/>
      <c r="B344" s="38"/>
      <c r="C344" s="39"/>
      <c r="D344" s="194" t="s">
        <v>169</v>
      </c>
      <c r="E344" s="39"/>
      <c r="F344" s="195" t="s">
        <v>520</v>
      </c>
      <c r="G344" s="39"/>
      <c r="H344" s="39"/>
      <c r="I344" s="191"/>
      <c r="J344" s="39"/>
      <c r="K344" s="39"/>
      <c r="L344" s="42"/>
      <c r="M344" s="192"/>
      <c r="N344" s="193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169</v>
      </c>
      <c r="AU344" s="20" t="s">
        <v>137</v>
      </c>
    </row>
    <row r="345" spans="1:65" s="2" customFormat="1" ht="16.5" customHeight="1">
      <c r="A345" s="37"/>
      <c r="B345" s="38"/>
      <c r="C345" s="176" t="s">
        <v>544</v>
      </c>
      <c r="D345" s="176" t="s">
        <v>126</v>
      </c>
      <c r="E345" s="177" t="s">
        <v>522</v>
      </c>
      <c r="F345" s="178" t="s">
        <v>523</v>
      </c>
      <c r="G345" s="179" t="s">
        <v>436</v>
      </c>
      <c r="H345" s="180">
        <v>3</v>
      </c>
      <c r="I345" s="181"/>
      <c r="J345" s="182">
        <f>ROUND(I345*H345,2)</f>
        <v>0</v>
      </c>
      <c r="K345" s="178" t="s">
        <v>166</v>
      </c>
      <c r="L345" s="42"/>
      <c r="M345" s="183" t="s">
        <v>20</v>
      </c>
      <c r="N345" s="184" t="s">
        <v>45</v>
      </c>
      <c r="O345" s="67"/>
      <c r="P345" s="185">
        <f>O345*H345</f>
        <v>0</v>
      </c>
      <c r="Q345" s="185">
        <v>1.6199999999999999E-3</v>
      </c>
      <c r="R345" s="185">
        <f>Q345*H345</f>
        <v>4.8599999999999997E-3</v>
      </c>
      <c r="S345" s="185">
        <v>0</v>
      </c>
      <c r="T345" s="186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87" t="s">
        <v>129</v>
      </c>
      <c r="AT345" s="187" t="s">
        <v>126</v>
      </c>
      <c r="AU345" s="187" t="s">
        <v>137</v>
      </c>
      <c r="AY345" s="20" t="s">
        <v>123</v>
      </c>
      <c r="BE345" s="188">
        <f>IF(N345="základní",J345,0)</f>
        <v>0</v>
      </c>
      <c r="BF345" s="188">
        <f>IF(N345="snížená",J345,0)</f>
        <v>0</v>
      </c>
      <c r="BG345" s="188">
        <f>IF(N345="zákl. přenesená",J345,0)</f>
        <v>0</v>
      </c>
      <c r="BH345" s="188">
        <f>IF(N345="sníž. přenesená",J345,0)</f>
        <v>0</v>
      </c>
      <c r="BI345" s="188">
        <f>IF(N345="nulová",J345,0)</f>
        <v>0</v>
      </c>
      <c r="BJ345" s="20" t="s">
        <v>22</v>
      </c>
      <c r="BK345" s="188">
        <f>ROUND(I345*H345,2)</f>
        <v>0</v>
      </c>
      <c r="BL345" s="20" t="s">
        <v>129</v>
      </c>
      <c r="BM345" s="187" t="s">
        <v>524</v>
      </c>
    </row>
    <row r="346" spans="1:65" s="2" customFormat="1" ht="19.5">
      <c r="A346" s="37"/>
      <c r="B346" s="38"/>
      <c r="C346" s="39"/>
      <c r="D346" s="189" t="s">
        <v>131</v>
      </c>
      <c r="E346" s="39"/>
      <c r="F346" s="190" t="s">
        <v>525</v>
      </c>
      <c r="G346" s="39"/>
      <c r="H346" s="39"/>
      <c r="I346" s="191"/>
      <c r="J346" s="39"/>
      <c r="K346" s="39"/>
      <c r="L346" s="42"/>
      <c r="M346" s="192"/>
      <c r="N346" s="193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131</v>
      </c>
      <c r="AU346" s="20" t="s">
        <v>137</v>
      </c>
    </row>
    <row r="347" spans="1:65" s="2" customFormat="1" ht="11.25">
      <c r="A347" s="37"/>
      <c r="B347" s="38"/>
      <c r="C347" s="39"/>
      <c r="D347" s="194" t="s">
        <v>169</v>
      </c>
      <c r="E347" s="39"/>
      <c r="F347" s="195" t="s">
        <v>526</v>
      </c>
      <c r="G347" s="39"/>
      <c r="H347" s="39"/>
      <c r="I347" s="191"/>
      <c r="J347" s="39"/>
      <c r="K347" s="39"/>
      <c r="L347" s="42"/>
      <c r="M347" s="192"/>
      <c r="N347" s="193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169</v>
      </c>
      <c r="AU347" s="20" t="s">
        <v>137</v>
      </c>
    </row>
    <row r="348" spans="1:65" s="2" customFormat="1" ht="16.5" customHeight="1">
      <c r="A348" s="37"/>
      <c r="B348" s="38"/>
      <c r="C348" s="176" t="s">
        <v>549</v>
      </c>
      <c r="D348" s="176" t="s">
        <v>126</v>
      </c>
      <c r="E348" s="177" t="s">
        <v>1111</v>
      </c>
      <c r="F348" s="178" t="s">
        <v>1112</v>
      </c>
      <c r="G348" s="179" t="s">
        <v>436</v>
      </c>
      <c r="H348" s="180">
        <v>2</v>
      </c>
      <c r="I348" s="181"/>
      <c r="J348" s="182">
        <f>ROUND(I348*H348,2)</f>
        <v>0</v>
      </c>
      <c r="K348" s="178" t="s">
        <v>166</v>
      </c>
      <c r="L348" s="42"/>
      <c r="M348" s="183" t="s">
        <v>20</v>
      </c>
      <c r="N348" s="184" t="s">
        <v>45</v>
      </c>
      <c r="O348" s="67"/>
      <c r="P348" s="185">
        <f>O348*H348</f>
        <v>0</v>
      </c>
      <c r="Q348" s="185">
        <v>2.8600000000000001E-3</v>
      </c>
      <c r="R348" s="185">
        <f>Q348*H348</f>
        <v>5.7200000000000003E-3</v>
      </c>
      <c r="S348" s="185">
        <v>0</v>
      </c>
      <c r="T348" s="18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87" t="s">
        <v>129</v>
      </c>
      <c r="AT348" s="187" t="s">
        <v>126</v>
      </c>
      <c r="AU348" s="187" t="s">
        <v>137</v>
      </c>
      <c r="AY348" s="20" t="s">
        <v>123</v>
      </c>
      <c r="BE348" s="188">
        <f>IF(N348="základní",J348,0)</f>
        <v>0</v>
      </c>
      <c r="BF348" s="188">
        <f>IF(N348="snížená",J348,0)</f>
        <v>0</v>
      </c>
      <c r="BG348" s="188">
        <f>IF(N348="zákl. přenesená",J348,0)</f>
        <v>0</v>
      </c>
      <c r="BH348" s="188">
        <f>IF(N348="sníž. přenesená",J348,0)</f>
        <v>0</v>
      </c>
      <c r="BI348" s="188">
        <f>IF(N348="nulová",J348,0)</f>
        <v>0</v>
      </c>
      <c r="BJ348" s="20" t="s">
        <v>22</v>
      </c>
      <c r="BK348" s="188">
        <f>ROUND(I348*H348,2)</f>
        <v>0</v>
      </c>
      <c r="BL348" s="20" t="s">
        <v>129</v>
      </c>
      <c r="BM348" s="187" t="s">
        <v>1113</v>
      </c>
    </row>
    <row r="349" spans="1:65" s="2" customFormat="1" ht="19.5">
      <c r="A349" s="37"/>
      <c r="B349" s="38"/>
      <c r="C349" s="39"/>
      <c r="D349" s="189" t="s">
        <v>131</v>
      </c>
      <c r="E349" s="39"/>
      <c r="F349" s="190" t="s">
        <v>1114</v>
      </c>
      <c r="G349" s="39"/>
      <c r="H349" s="39"/>
      <c r="I349" s="191"/>
      <c r="J349" s="39"/>
      <c r="K349" s="39"/>
      <c r="L349" s="42"/>
      <c r="M349" s="192"/>
      <c r="N349" s="193"/>
      <c r="O349" s="67"/>
      <c r="P349" s="67"/>
      <c r="Q349" s="67"/>
      <c r="R349" s="67"/>
      <c r="S349" s="67"/>
      <c r="T349" s="68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20" t="s">
        <v>131</v>
      </c>
      <c r="AU349" s="20" t="s">
        <v>137</v>
      </c>
    </row>
    <row r="350" spans="1:65" s="2" customFormat="1" ht="11.25">
      <c r="A350" s="37"/>
      <c r="B350" s="38"/>
      <c r="C350" s="39"/>
      <c r="D350" s="194" t="s">
        <v>169</v>
      </c>
      <c r="E350" s="39"/>
      <c r="F350" s="195" t="s">
        <v>1115</v>
      </c>
      <c r="G350" s="39"/>
      <c r="H350" s="39"/>
      <c r="I350" s="191"/>
      <c r="J350" s="39"/>
      <c r="K350" s="39"/>
      <c r="L350" s="42"/>
      <c r="M350" s="192"/>
      <c r="N350" s="193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169</v>
      </c>
      <c r="AU350" s="20" t="s">
        <v>137</v>
      </c>
    </row>
    <row r="351" spans="1:65" s="2" customFormat="1" ht="16.5" customHeight="1">
      <c r="A351" s="37"/>
      <c r="B351" s="38"/>
      <c r="C351" s="176" t="s">
        <v>555</v>
      </c>
      <c r="D351" s="176" t="s">
        <v>126</v>
      </c>
      <c r="E351" s="177" t="s">
        <v>534</v>
      </c>
      <c r="F351" s="178" t="s">
        <v>535</v>
      </c>
      <c r="G351" s="179" t="s">
        <v>436</v>
      </c>
      <c r="H351" s="180">
        <v>3</v>
      </c>
      <c r="I351" s="181"/>
      <c r="J351" s="182">
        <f>ROUND(I351*H351,2)</f>
        <v>0</v>
      </c>
      <c r="K351" s="178" t="s">
        <v>166</v>
      </c>
      <c r="L351" s="42"/>
      <c r="M351" s="183" t="s">
        <v>20</v>
      </c>
      <c r="N351" s="184" t="s">
        <v>45</v>
      </c>
      <c r="O351" s="67"/>
      <c r="P351" s="185">
        <f>O351*H351</f>
        <v>0</v>
      </c>
      <c r="Q351" s="185">
        <v>1.3600000000000001E-3</v>
      </c>
      <c r="R351" s="185">
        <f>Q351*H351</f>
        <v>4.0800000000000003E-3</v>
      </c>
      <c r="S351" s="185">
        <v>0</v>
      </c>
      <c r="T351" s="186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187" t="s">
        <v>129</v>
      </c>
      <c r="AT351" s="187" t="s">
        <v>126</v>
      </c>
      <c r="AU351" s="187" t="s">
        <v>137</v>
      </c>
      <c r="AY351" s="20" t="s">
        <v>123</v>
      </c>
      <c r="BE351" s="188">
        <f>IF(N351="základní",J351,0)</f>
        <v>0</v>
      </c>
      <c r="BF351" s="188">
        <f>IF(N351="snížená",J351,0)</f>
        <v>0</v>
      </c>
      <c r="BG351" s="188">
        <f>IF(N351="zákl. přenesená",J351,0)</f>
        <v>0</v>
      </c>
      <c r="BH351" s="188">
        <f>IF(N351="sníž. přenesená",J351,0)</f>
        <v>0</v>
      </c>
      <c r="BI351" s="188">
        <f>IF(N351="nulová",J351,0)</f>
        <v>0</v>
      </c>
      <c r="BJ351" s="20" t="s">
        <v>22</v>
      </c>
      <c r="BK351" s="188">
        <f>ROUND(I351*H351,2)</f>
        <v>0</v>
      </c>
      <c r="BL351" s="20" t="s">
        <v>129</v>
      </c>
      <c r="BM351" s="187" t="s">
        <v>536</v>
      </c>
    </row>
    <row r="352" spans="1:65" s="2" customFormat="1" ht="11.25">
      <c r="A352" s="37"/>
      <c r="B352" s="38"/>
      <c r="C352" s="39"/>
      <c r="D352" s="189" t="s">
        <v>131</v>
      </c>
      <c r="E352" s="39"/>
      <c r="F352" s="190" t="s">
        <v>537</v>
      </c>
      <c r="G352" s="39"/>
      <c r="H352" s="39"/>
      <c r="I352" s="191"/>
      <c r="J352" s="39"/>
      <c r="K352" s="39"/>
      <c r="L352" s="42"/>
      <c r="M352" s="192"/>
      <c r="N352" s="193"/>
      <c r="O352" s="67"/>
      <c r="P352" s="67"/>
      <c r="Q352" s="67"/>
      <c r="R352" s="67"/>
      <c r="S352" s="67"/>
      <c r="T352" s="68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T352" s="20" t="s">
        <v>131</v>
      </c>
      <c r="AU352" s="20" t="s">
        <v>137</v>
      </c>
    </row>
    <row r="353" spans="1:65" s="2" customFormat="1" ht="11.25">
      <c r="A353" s="37"/>
      <c r="B353" s="38"/>
      <c r="C353" s="39"/>
      <c r="D353" s="194" t="s">
        <v>169</v>
      </c>
      <c r="E353" s="39"/>
      <c r="F353" s="195" t="s">
        <v>538</v>
      </c>
      <c r="G353" s="39"/>
      <c r="H353" s="39"/>
      <c r="I353" s="191"/>
      <c r="J353" s="39"/>
      <c r="K353" s="39"/>
      <c r="L353" s="42"/>
      <c r="M353" s="192"/>
      <c r="N353" s="193"/>
      <c r="O353" s="67"/>
      <c r="P353" s="67"/>
      <c r="Q353" s="67"/>
      <c r="R353" s="67"/>
      <c r="S353" s="67"/>
      <c r="T353" s="68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T353" s="20" t="s">
        <v>169</v>
      </c>
      <c r="AU353" s="20" t="s">
        <v>137</v>
      </c>
    </row>
    <row r="354" spans="1:65" s="2" customFormat="1" ht="16.5" customHeight="1">
      <c r="A354" s="37"/>
      <c r="B354" s="38"/>
      <c r="C354" s="176" t="s">
        <v>559</v>
      </c>
      <c r="D354" s="176" t="s">
        <v>126</v>
      </c>
      <c r="E354" s="177" t="s">
        <v>540</v>
      </c>
      <c r="F354" s="178" t="s">
        <v>541</v>
      </c>
      <c r="G354" s="179" t="s">
        <v>436</v>
      </c>
      <c r="H354" s="180">
        <v>25</v>
      </c>
      <c r="I354" s="181"/>
      <c r="J354" s="182">
        <f>ROUND(I354*H354,2)</f>
        <v>0</v>
      </c>
      <c r="K354" s="178" t="s">
        <v>166</v>
      </c>
      <c r="L354" s="42"/>
      <c r="M354" s="183" t="s">
        <v>20</v>
      </c>
      <c r="N354" s="184" t="s">
        <v>45</v>
      </c>
      <c r="O354" s="67"/>
      <c r="P354" s="185">
        <f>O354*H354</f>
        <v>0</v>
      </c>
      <c r="Q354" s="185">
        <v>0.04</v>
      </c>
      <c r="R354" s="185">
        <f>Q354*H354</f>
        <v>1</v>
      </c>
      <c r="S354" s="185">
        <v>0</v>
      </c>
      <c r="T354" s="18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87" t="s">
        <v>129</v>
      </c>
      <c r="AT354" s="187" t="s">
        <v>126</v>
      </c>
      <c r="AU354" s="187" t="s">
        <v>137</v>
      </c>
      <c r="AY354" s="20" t="s">
        <v>123</v>
      </c>
      <c r="BE354" s="188">
        <f>IF(N354="základní",J354,0)</f>
        <v>0</v>
      </c>
      <c r="BF354" s="188">
        <f>IF(N354="snížená",J354,0)</f>
        <v>0</v>
      </c>
      <c r="BG354" s="188">
        <f>IF(N354="zákl. přenesená",J354,0)</f>
        <v>0</v>
      </c>
      <c r="BH354" s="188">
        <f>IF(N354="sníž. přenesená",J354,0)</f>
        <v>0</v>
      </c>
      <c r="BI354" s="188">
        <f>IF(N354="nulová",J354,0)</f>
        <v>0</v>
      </c>
      <c r="BJ354" s="20" t="s">
        <v>22</v>
      </c>
      <c r="BK354" s="188">
        <f>ROUND(I354*H354,2)</f>
        <v>0</v>
      </c>
      <c r="BL354" s="20" t="s">
        <v>129</v>
      </c>
      <c r="BM354" s="187" t="s">
        <v>542</v>
      </c>
    </row>
    <row r="355" spans="1:65" s="2" customFormat="1" ht="11.25">
      <c r="A355" s="37"/>
      <c r="B355" s="38"/>
      <c r="C355" s="39"/>
      <c r="D355" s="189" t="s">
        <v>131</v>
      </c>
      <c r="E355" s="39"/>
      <c r="F355" s="190" t="s">
        <v>541</v>
      </c>
      <c r="G355" s="39"/>
      <c r="H355" s="39"/>
      <c r="I355" s="191"/>
      <c r="J355" s="39"/>
      <c r="K355" s="39"/>
      <c r="L355" s="42"/>
      <c r="M355" s="192"/>
      <c r="N355" s="193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131</v>
      </c>
      <c r="AU355" s="20" t="s">
        <v>137</v>
      </c>
    </row>
    <row r="356" spans="1:65" s="2" customFormat="1" ht="11.25">
      <c r="A356" s="37"/>
      <c r="B356" s="38"/>
      <c r="C356" s="39"/>
      <c r="D356" s="194" t="s">
        <v>169</v>
      </c>
      <c r="E356" s="39"/>
      <c r="F356" s="195" t="s">
        <v>543</v>
      </c>
      <c r="G356" s="39"/>
      <c r="H356" s="39"/>
      <c r="I356" s="191"/>
      <c r="J356" s="39"/>
      <c r="K356" s="39"/>
      <c r="L356" s="42"/>
      <c r="M356" s="192"/>
      <c r="N356" s="193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169</v>
      </c>
      <c r="AU356" s="20" t="s">
        <v>137</v>
      </c>
    </row>
    <row r="357" spans="1:65" s="2" customFormat="1" ht="16.5" customHeight="1">
      <c r="A357" s="37"/>
      <c r="B357" s="38"/>
      <c r="C357" s="176" t="s">
        <v>567</v>
      </c>
      <c r="D357" s="176" t="s">
        <v>126</v>
      </c>
      <c r="E357" s="177" t="s">
        <v>545</v>
      </c>
      <c r="F357" s="178" t="s">
        <v>546</v>
      </c>
      <c r="G357" s="179" t="s">
        <v>436</v>
      </c>
      <c r="H357" s="180">
        <v>3</v>
      </c>
      <c r="I357" s="181"/>
      <c r="J357" s="182">
        <f>ROUND(I357*H357,2)</f>
        <v>0</v>
      </c>
      <c r="K357" s="178" t="s">
        <v>166</v>
      </c>
      <c r="L357" s="42"/>
      <c r="M357" s="183" t="s">
        <v>20</v>
      </c>
      <c r="N357" s="184" t="s">
        <v>45</v>
      </c>
      <c r="O357" s="67"/>
      <c r="P357" s="185">
        <f>O357*H357</f>
        <v>0</v>
      </c>
      <c r="Q357" s="185">
        <v>0.05</v>
      </c>
      <c r="R357" s="185">
        <f>Q357*H357</f>
        <v>0.15000000000000002</v>
      </c>
      <c r="S357" s="185">
        <v>0</v>
      </c>
      <c r="T357" s="186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87" t="s">
        <v>129</v>
      </c>
      <c r="AT357" s="187" t="s">
        <v>126</v>
      </c>
      <c r="AU357" s="187" t="s">
        <v>137</v>
      </c>
      <c r="AY357" s="20" t="s">
        <v>123</v>
      </c>
      <c r="BE357" s="188">
        <f>IF(N357="základní",J357,0)</f>
        <v>0</v>
      </c>
      <c r="BF357" s="188">
        <f>IF(N357="snížená",J357,0)</f>
        <v>0</v>
      </c>
      <c r="BG357" s="188">
        <f>IF(N357="zákl. přenesená",J357,0)</f>
        <v>0</v>
      </c>
      <c r="BH357" s="188">
        <f>IF(N357="sníž. přenesená",J357,0)</f>
        <v>0</v>
      </c>
      <c r="BI357" s="188">
        <f>IF(N357="nulová",J357,0)</f>
        <v>0</v>
      </c>
      <c r="BJ357" s="20" t="s">
        <v>22</v>
      </c>
      <c r="BK357" s="188">
        <f>ROUND(I357*H357,2)</f>
        <v>0</v>
      </c>
      <c r="BL357" s="20" t="s">
        <v>129</v>
      </c>
      <c r="BM357" s="187" t="s">
        <v>547</v>
      </c>
    </row>
    <row r="358" spans="1:65" s="2" customFormat="1" ht="11.25">
      <c r="A358" s="37"/>
      <c r="B358" s="38"/>
      <c r="C358" s="39"/>
      <c r="D358" s="189" t="s">
        <v>131</v>
      </c>
      <c r="E358" s="39"/>
      <c r="F358" s="190" t="s">
        <v>546</v>
      </c>
      <c r="G358" s="39"/>
      <c r="H358" s="39"/>
      <c r="I358" s="191"/>
      <c r="J358" s="39"/>
      <c r="K358" s="39"/>
      <c r="L358" s="42"/>
      <c r="M358" s="192"/>
      <c r="N358" s="193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131</v>
      </c>
      <c r="AU358" s="20" t="s">
        <v>137</v>
      </c>
    </row>
    <row r="359" spans="1:65" s="2" customFormat="1" ht="11.25">
      <c r="A359" s="37"/>
      <c r="B359" s="38"/>
      <c r="C359" s="39"/>
      <c r="D359" s="194" t="s">
        <v>169</v>
      </c>
      <c r="E359" s="39"/>
      <c r="F359" s="195" t="s">
        <v>548</v>
      </c>
      <c r="G359" s="39"/>
      <c r="H359" s="39"/>
      <c r="I359" s="191"/>
      <c r="J359" s="39"/>
      <c r="K359" s="39"/>
      <c r="L359" s="42"/>
      <c r="M359" s="192"/>
      <c r="N359" s="193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169</v>
      </c>
      <c r="AU359" s="20" t="s">
        <v>137</v>
      </c>
    </row>
    <row r="360" spans="1:65" s="2" customFormat="1" ht="16.5" customHeight="1">
      <c r="A360" s="37"/>
      <c r="B360" s="38"/>
      <c r="C360" s="176" t="s">
        <v>571</v>
      </c>
      <c r="D360" s="176" t="s">
        <v>126</v>
      </c>
      <c r="E360" s="177" t="s">
        <v>550</v>
      </c>
      <c r="F360" s="178" t="s">
        <v>551</v>
      </c>
      <c r="G360" s="179" t="s">
        <v>436</v>
      </c>
      <c r="H360" s="180">
        <v>28</v>
      </c>
      <c r="I360" s="181"/>
      <c r="J360" s="182">
        <f>ROUND(I360*H360,2)</f>
        <v>0</v>
      </c>
      <c r="K360" s="178" t="s">
        <v>166</v>
      </c>
      <c r="L360" s="42"/>
      <c r="M360" s="183" t="s">
        <v>20</v>
      </c>
      <c r="N360" s="184" t="s">
        <v>45</v>
      </c>
      <c r="O360" s="67"/>
      <c r="P360" s="185">
        <f>O360*H360</f>
        <v>0</v>
      </c>
      <c r="Q360" s="185">
        <v>3.1E-4</v>
      </c>
      <c r="R360" s="185">
        <f>Q360*H360</f>
        <v>8.6800000000000002E-3</v>
      </c>
      <c r="S360" s="185">
        <v>0</v>
      </c>
      <c r="T360" s="18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87" t="s">
        <v>129</v>
      </c>
      <c r="AT360" s="187" t="s">
        <v>126</v>
      </c>
      <c r="AU360" s="187" t="s">
        <v>137</v>
      </c>
      <c r="AY360" s="20" t="s">
        <v>123</v>
      </c>
      <c r="BE360" s="188">
        <f>IF(N360="základní",J360,0)</f>
        <v>0</v>
      </c>
      <c r="BF360" s="188">
        <f>IF(N360="snížená",J360,0)</f>
        <v>0</v>
      </c>
      <c r="BG360" s="188">
        <f>IF(N360="zákl. přenesená",J360,0)</f>
        <v>0</v>
      </c>
      <c r="BH360" s="188">
        <f>IF(N360="sníž. přenesená",J360,0)</f>
        <v>0</v>
      </c>
      <c r="BI360" s="188">
        <f>IF(N360="nulová",J360,0)</f>
        <v>0</v>
      </c>
      <c r="BJ360" s="20" t="s">
        <v>22</v>
      </c>
      <c r="BK360" s="188">
        <f>ROUND(I360*H360,2)</f>
        <v>0</v>
      </c>
      <c r="BL360" s="20" t="s">
        <v>129</v>
      </c>
      <c r="BM360" s="187" t="s">
        <v>552</v>
      </c>
    </row>
    <row r="361" spans="1:65" s="2" customFormat="1" ht="11.25">
      <c r="A361" s="37"/>
      <c r="B361" s="38"/>
      <c r="C361" s="39"/>
      <c r="D361" s="189" t="s">
        <v>131</v>
      </c>
      <c r="E361" s="39"/>
      <c r="F361" s="190" t="s">
        <v>553</v>
      </c>
      <c r="G361" s="39"/>
      <c r="H361" s="39"/>
      <c r="I361" s="191"/>
      <c r="J361" s="39"/>
      <c r="K361" s="39"/>
      <c r="L361" s="42"/>
      <c r="M361" s="192"/>
      <c r="N361" s="193"/>
      <c r="O361" s="67"/>
      <c r="P361" s="67"/>
      <c r="Q361" s="67"/>
      <c r="R361" s="67"/>
      <c r="S361" s="67"/>
      <c r="T361" s="68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T361" s="20" t="s">
        <v>131</v>
      </c>
      <c r="AU361" s="20" t="s">
        <v>137</v>
      </c>
    </row>
    <row r="362" spans="1:65" s="2" customFormat="1" ht="11.25">
      <c r="A362" s="37"/>
      <c r="B362" s="38"/>
      <c r="C362" s="39"/>
      <c r="D362" s="194" t="s">
        <v>169</v>
      </c>
      <c r="E362" s="39"/>
      <c r="F362" s="195" t="s">
        <v>554</v>
      </c>
      <c r="G362" s="39"/>
      <c r="H362" s="39"/>
      <c r="I362" s="191"/>
      <c r="J362" s="39"/>
      <c r="K362" s="39"/>
      <c r="L362" s="42"/>
      <c r="M362" s="192"/>
      <c r="N362" s="193"/>
      <c r="O362" s="67"/>
      <c r="P362" s="67"/>
      <c r="Q362" s="67"/>
      <c r="R362" s="67"/>
      <c r="S362" s="67"/>
      <c r="T362" s="68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20" t="s">
        <v>169</v>
      </c>
      <c r="AU362" s="20" t="s">
        <v>137</v>
      </c>
    </row>
    <row r="363" spans="1:65" s="2" customFormat="1" ht="16.5" customHeight="1">
      <c r="A363" s="37"/>
      <c r="B363" s="38"/>
      <c r="C363" s="176" t="s">
        <v>575</v>
      </c>
      <c r="D363" s="176" t="s">
        <v>126</v>
      </c>
      <c r="E363" s="177" t="s">
        <v>556</v>
      </c>
      <c r="F363" s="178" t="s">
        <v>557</v>
      </c>
      <c r="G363" s="179" t="s">
        <v>389</v>
      </c>
      <c r="H363" s="180">
        <v>15</v>
      </c>
      <c r="I363" s="181"/>
      <c r="J363" s="182">
        <f>ROUND(I363*H363,2)</f>
        <v>0</v>
      </c>
      <c r="K363" s="178" t="s">
        <v>20</v>
      </c>
      <c r="L363" s="42"/>
      <c r="M363" s="183" t="s">
        <v>20</v>
      </c>
      <c r="N363" s="184" t="s">
        <v>45</v>
      </c>
      <c r="O363" s="67"/>
      <c r="P363" s="185">
        <f>O363*H363</f>
        <v>0</v>
      </c>
      <c r="Q363" s="185">
        <v>0</v>
      </c>
      <c r="R363" s="185">
        <f>Q363*H363</f>
        <v>0</v>
      </c>
      <c r="S363" s="185">
        <v>0</v>
      </c>
      <c r="T363" s="186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87" t="s">
        <v>129</v>
      </c>
      <c r="AT363" s="187" t="s">
        <v>126</v>
      </c>
      <c r="AU363" s="187" t="s">
        <v>137</v>
      </c>
      <c r="AY363" s="20" t="s">
        <v>123</v>
      </c>
      <c r="BE363" s="188">
        <f>IF(N363="základní",J363,0)</f>
        <v>0</v>
      </c>
      <c r="BF363" s="188">
        <f>IF(N363="snížená",J363,0)</f>
        <v>0</v>
      </c>
      <c r="BG363" s="188">
        <f>IF(N363="zákl. přenesená",J363,0)</f>
        <v>0</v>
      </c>
      <c r="BH363" s="188">
        <f>IF(N363="sníž. přenesená",J363,0)</f>
        <v>0</v>
      </c>
      <c r="BI363" s="188">
        <f>IF(N363="nulová",J363,0)</f>
        <v>0</v>
      </c>
      <c r="BJ363" s="20" t="s">
        <v>22</v>
      </c>
      <c r="BK363" s="188">
        <f>ROUND(I363*H363,2)</f>
        <v>0</v>
      </c>
      <c r="BL363" s="20" t="s">
        <v>129</v>
      </c>
      <c r="BM363" s="187" t="s">
        <v>558</v>
      </c>
    </row>
    <row r="364" spans="1:65" s="2" customFormat="1" ht="11.25">
      <c r="A364" s="37"/>
      <c r="B364" s="38"/>
      <c r="C364" s="39"/>
      <c r="D364" s="189" t="s">
        <v>131</v>
      </c>
      <c r="E364" s="39"/>
      <c r="F364" s="190" t="s">
        <v>557</v>
      </c>
      <c r="G364" s="39"/>
      <c r="H364" s="39"/>
      <c r="I364" s="191"/>
      <c r="J364" s="39"/>
      <c r="K364" s="39"/>
      <c r="L364" s="42"/>
      <c r="M364" s="192"/>
      <c r="N364" s="193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131</v>
      </c>
      <c r="AU364" s="20" t="s">
        <v>137</v>
      </c>
    </row>
    <row r="365" spans="1:65" s="2" customFormat="1" ht="16.5" customHeight="1">
      <c r="A365" s="37"/>
      <c r="B365" s="38"/>
      <c r="C365" s="176" t="s">
        <v>579</v>
      </c>
      <c r="D365" s="176" t="s">
        <v>126</v>
      </c>
      <c r="E365" s="177" t="s">
        <v>560</v>
      </c>
      <c r="F365" s="178" t="s">
        <v>561</v>
      </c>
      <c r="G365" s="179" t="s">
        <v>184</v>
      </c>
      <c r="H365" s="180">
        <v>4</v>
      </c>
      <c r="I365" s="181"/>
      <c r="J365" s="182">
        <f>ROUND(I365*H365,2)</f>
        <v>0</v>
      </c>
      <c r="K365" s="178" t="s">
        <v>20</v>
      </c>
      <c r="L365" s="42"/>
      <c r="M365" s="183" t="s">
        <v>20</v>
      </c>
      <c r="N365" s="184" t="s">
        <v>45</v>
      </c>
      <c r="O365" s="67"/>
      <c r="P365" s="185">
        <f>O365*H365</f>
        <v>0</v>
      </c>
      <c r="Q365" s="185">
        <v>0</v>
      </c>
      <c r="R365" s="185">
        <f>Q365*H365</f>
        <v>0</v>
      </c>
      <c r="S365" s="185">
        <v>0</v>
      </c>
      <c r="T365" s="186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187" t="s">
        <v>129</v>
      </c>
      <c r="AT365" s="187" t="s">
        <v>126</v>
      </c>
      <c r="AU365" s="187" t="s">
        <v>137</v>
      </c>
      <c r="AY365" s="20" t="s">
        <v>123</v>
      </c>
      <c r="BE365" s="188">
        <f>IF(N365="základní",J365,0)</f>
        <v>0</v>
      </c>
      <c r="BF365" s="188">
        <f>IF(N365="snížená",J365,0)</f>
        <v>0</v>
      </c>
      <c r="BG365" s="188">
        <f>IF(N365="zákl. přenesená",J365,0)</f>
        <v>0</v>
      </c>
      <c r="BH365" s="188">
        <f>IF(N365="sníž. přenesená",J365,0)</f>
        <v>0</v>
      </c>
      <c r="BI365" s="188">
        <f>IF(N365="nulová",J365,0)</f>
        <v>0</v>
      </c>
      <c r="BJ365" s="20" t="s">
        <v>22</v>
      </c>
      <c r="BK365" s="188">
        <f>ROUND(I365*H365,2)</f>
        <v>0</v>
      </c>
      <c r="BL365" s="20" t="s">
        <v>129</v>
      </c>
      <c r="BM365" s="187" t="s">
        <v>562</v>
      </c>
    </row>
    <row r="366" spans="1:65" s="2" customFormat="1" ht="11.25">
      <c r="A366" s="37"/>
      <c r="B366" s="38"/>
      <c r="C366" s="39"/>
      <c r="D366" s="189" t="s">
        <v>131</v>
      </c>
      <c r="E366" s="39"/>
      <c r="F366" s="190" t="s">
        <v>563</v>
      </c>
      <c r="G366" s="39"/>
      <c r="H366" s="39"/>
      <c r="I366" s="191"/>
      <c r="J366" s="39"/>
      <c r="K366" s="39"/>
      <c r="L366" s="42"/>
      <c r="M366" s="192"/>
      <c r="N366" s="193"/>
      <c r="O366" s="67"/>
      <c r="P366" s="67"/>
      <c r="Q366" s="67"/>
      <c r="R366" s="67"/>
      <c r="S366" s="67"/>
      <c r="T366" s="68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T366" s="20" t="s">
        <v>131</v>
      </c>
      <c r="AU366" s="20" t="s">
        <v>137</v>
      </c>
    </row>
    <row r="367" spans="1:65" s="13" customFormat="1" ht="11.25">
      <c r="B367" s="196"/>
      <c r="C367" s="197"/>
      <c r="D367" s="189" t="s">
        <v>171</v>
      </c>
      <c r="E367" s="198" t="s">
        <v>20</v>
      </c>
      <c r="F367" s="199" t="s">
        <v>1116</v>
      </c>
      <c r="G367" s="197"/>
      <c r="H367" s="200">
        <v>4</v>
      </c>
      <c r="I367" s="201"/>
      <c r="J367" s="197"/>
      <c r="K367" s="197"/>
      <c r="L367" s="202"/>
      <c r="M367" s="203"/>
      <c r="N367" s="204"/>
      <c r="O367" s="204"/>
      <c r="P367" s="204"/>
      <c r="Q367" s="204"/>
      <c r="R367" s="204"/>
      <c r="S367" s="204"/>
      <c r="T367" s="205"/>
      <c r="AT367" s="206" t="s">
        <v>171</v>
      </c>
      <c r="AU367" s="206" t="s">
        <v>137</v>
      </c>
      <c r="AV367" s="13" t="s">
        <v>84</v>
      </c>
      <c r="AW367" s="13" t="s">
        <v>35</v>
      </c>
      <c r="AX367" s="13" t="s">
        <v>22</v>
      </c>
      <c r="AY367" s="206" t="s">
        <v>123</v>
      </c>
    </row>
    <row r="368" spans="1:65" s="12" customFormat="1" ht="20.85" customHeight="1">
      <c r="B368" s="160"/>
      <c r="C368" s="161"/>
      <c r="D368" s="162" t="s">
        <v>73</v>
      </c>
      <c r="E368" s="174" t="s">
        <v>565</v>
      </c>
      <c r="F368" s="174" t="s">
        <v>566</v>
      </c>
      <c r="G368" s="161"/>
      <c r="H368" s="161"/>
      <c r="I368" s="164"/>
      <c r="J368" s="175">
        <f>BK368</f>
        <v>0</v>
      </c>
      <c r="K368" s="161"/>
      <c r="L368" s="166"/>
      <c r="M368" s="167"/>
      <c r="N368" s="168"/>
      <c r="O368" s="168"/>
      <c r="P368" s="169">
        <f>SUM(P369:P436)</f>
        <v>0</v>
      </c>
      <c r="Q368" s="168"/>
      <c r="R368" s="169">
        <f>SUM(R369:R436)</f>
        <v>1.3869800000000001</v>
      </c>
      <c r="S368" s="168"/>
      <c r="T368" s="170">
        <f>SUM(T369:T436)</f>
        <v>0</v>
      </c>
      <c r="AR368" s="171" t="s">
        <v>22</v>
      </c>
      <c r="AT368" s="172" t="s">
        <v>73</v>
      </c>
      <c r="AU368" s="172" t="s">
        <v>84</v>
      </c>
      <c r="AY368" s="171" t="s">
        <v>123</v>
      </c>
      <c r="BK368" s="173">
        <f>SUM(BK369:BK436)</f>
        <v>0</v>
      </c>
    </row>
    <row r="369" spans="1:65" s="2" customFormat="1" ht="16.5" customHeight="1">
      <c r="A369" s="37"/>
      <c r="B369" s="38"/>
      <c r="C369" s="239" t="s">
        <v>583</v>
      </c>
      <c r="D369" s="239" t="s">
        <v>371</v>
      </c>
      <c r="E369" s="240" t="s">
        <v>1117</v>
      </c>
      <c r="F369" s="241" t="s">
        <v>1118</v>
      </c>
      <c r="G369" s="242" t="s">
        <v>436</v>
      </c>
      <c r="H369" s="243">
        <v>75</v>
      </c>
      <c r="I369" s="244"/>
      <c r="J369" s="245">
        <f>ROUND(I369*H369,2)</f>
        <v>0</v>
      </c>
      <c r="K369" s="241" t="s">
        <v>166</v>
      </c>
      <c r="L369" s="246"/>
      <c r="M369" s="247" t="s">
        <v>20</v>
      </c>
      <c r="N369" s="248" t="s">
        <v>45</v>
      </c>
      <c r="O369" s="67"/>
      <c r="P369" s="185">
        <f>O369*H369</f>
        <v>0</v>
      </c>
      <c r="Q369" s="185">
        <v>3.8999999999999999E-4</v>
      </c>
      <c r="R369" s="185">
        <f>Q369*H369</f>
        <v>2.9249999999999998E-2</v>
      </c>
      <c r="S369" s="185">
        <v>0</v>
      </c>
      <c r="T369" s="186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187" t="s">
        <v>162</v>
      </c>
      <c r="AT369" s="187" t="s">
        <v>371</v>
      </c>
      <c r="AU369" s="187" t="s">
        <v>137</v>
      </c>
      <c r="AY369" s="20" t="s">
        <v>123</v>
      </c>
      <c r="BE369" s="188">
        <f>IF(N369="základní",J369,0)</f>
        <v>0</v>
      </c>
      <c r="BF369" s="188">
        <f>IF(N369="snížená",J369,0)</f>
        <v>0</v>
      </c>
      <c r="BG369" s="188">
        <f>IF(N369="zákl. přenesená",J369,0)</f>
        <v>0</v>
      </c>
      <c r="BH369" s="188">
        <f>IF(N369="sníž. přenesená",J369,0)</f>
        <v>0</v>
      </c>
      <c r="BI369" s="188">
        <f>IF(N369="nulová",J369,0)</f>
        <v>0</v>
      </c>
      <c r="BJ369" s="20" t="s">
        <v>22</v>
      </c>
      <c r="BK369" s="188">
        <f>ROUND(I369*H369,2)</f>
        <v>0</v>
      </c>
      <c r="BL369" s="20" t="s">
        <v>129</v>
      </c>
      <c r="BM369" s="187" t="s">
        <v>1119</v>
      </c>
    </row>
    <row r="370" spans="1:65" s="2" customFormat="1" ht="11.25">
      <c r="A370" s="37"/>
      <c r="B370" s="38"/>
      <c r="C370" s="39"/>
      <c r="D370" s="189" t="s">
        <v>131</v>
      </c>
      <c r="E370" s="39"/>
      <c r="F370" s="190" t="s">
        <v>1118</v>
      </c>
      <c r="G370" s="39"/>
      <c r="H370" s="39"/>
      <c r="I370" s="191"/>
      <c r="J370" s="39"/>
      <c r="K370" s="39"/>
      <c r="L370" s="42"/>
      <c r="M370" s="192"/>
      <c r="N370" s="193"/>
      <c r="O370" s="67"/>
      <c r="P370" s="67"/>
      <c r="Q370" s="67"/>
      <c r="R370" s="67"/>
      <c r="S370" s="67"/>
      <c r="T370" s="68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20" t="s">
        <v>131</v>
      </c>
      <c r="AU370" s="20" t="s">
        <v>137</v>
      </c>
    </row>
    <row r="371" spans="1:65" s="13" customFormat="1" ht="11.25">
      <c r="B371" s="196"/>
      <c r="C371" s="197"/>
      <c r="D371" s="189" t="s">
        <v>171</v>
      </c>
      <c r="E371" s="198" t="s">
        <v>20</v>
      </c>
      <c r="F371" s="199" t="s">
        <v>1120</v>
      </c>
      <c r="G371" s="197"/>
      <c r="H371" s="200">
        <v>15</v>
      </c>
      <c r="I371" s="201"/>
      <c r="J371" s="197"/>
      <c r="K371" s="197"/>
      <c r="L371" s="202"/>
      <c r="M371" s="203"/>
      <c r="N371" s="204"/>
      <c r="O371" s="204"/>
      <c r="P371" s="204"/>
      <c r="Q371" s="204"/>
      <c r="R371" s="204"/>
      <c r="S371" s="204"/>
      <c r="T371" s="205"/>
      <c r="AT371" s="206" t="s">
        <v>171</v>
      </c>
      <c r="AU371" s="206" t="s">
        <v>137</v>
      </c>
      <c r="AV371" s="13" t="s">
        <v>84</v>
      </c>
      <c r="AW371" s="13" t="s">
        <v>35</v>
      </c>
      <c r="AX371" s="13" t="s">
        <v>74</v>
      </c>
      <c r="AY371" s="206" t="s">
        <v>123</v>
      </c>
    </row>
    <row r="372" spans="1:65" s="13" customFormat="1" ht="11.25">
      <c r="B372" s="196"/>
      <c r="C372" s="197"/>
      <c r="D372" s="189" t="s">
        <v>171</v>
      </c>
      <c r="E372" s="198" t="s">
        <v>20</v>
      </c>
      <c r="F372" s="199" t="s">
        <v>1121</v>
      </c>
      <c r="G372" s="197"/>
      <c r="H372" s="200">
        <v>60</v>
      </c>
      <c r="I372" s="201"/>
      <c r="J372" s="197"/>
      <c r="K372" s="197"/>
      <c r="L372" s="202"/>
      <c r="M372" s="203"/>
      <c r="N372" s="204"/>
      <c r="O372" s="204"/>
      <c r="P372" s="204"/>
      <c r="Q372" s="204"/>
      <c r="R372" s="204"/>
      <c r="S372" s="204"/>
      <c r="T372" s="205"/>
      <c r="AT372" s="206" t="s">
        <v>171</v>
      </c>
      <c r="AU372" s="206" t="s">
        <v>137</v>
      </c>
      <c r="AV372" s="13" t="s">
        <v>84</v>
      </c>
      <c r="AW372" s="13" t="s">
        <v>35</v>
      </c>
      <c r="AX372" s="13" t="s">
        <v>74</v>
      </c>
      <c r="AY372" s="206" t="s">
        <v>123</v>
      </c>
    </row>
    <row r="373" spans="1:65" s="15" customFormat="1" ht="11.25">
      <c r="B373" s="217"/>
      <c r="C373" s="218"/>
      <c r="D373" s="189" t="s">
        <v>171</v>
      </c>
      <c r="E373" s="219" t="s">
        <v>20</v>
      </c>
      <c r="F373" s="220" t="s">
        <v>206</v>
      </c>
      <c r="G373" s="218"/>
      <c r="H373" s="221">
        <v>75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171</v>
      </c>
      <c r="AU373" s="227" t="s">
        <v>137</v>
      </c>
      <c r="AV373" s="15" t="s">
        <v>129</v>
      </c>
      <c r="AW373" s="15" t="s">
        <v>35</v>
      </c>
      <c r="AX373" s="15" t="s">
        <v>22</v>
      </c>
      <c r="AY373" s="227" t="s">
        <v>123</v>
      </c>
    </row>
    <row r="374" spans="1:65" s="2" customFormat="1" ht="16.5" customHeight="1">
      <c r="A374" s="37"/>
      <c r="B374" s="38"/>
      <c r="C374" s="239" t="s">
        <v>587</v>
      </c>
      <c r="D374" s="239" t="s">
        <v>371</v>
      </c>
      <c r="E374" s="240" t="s">
        <v>1122</v>
      </c>
      <c r="F374" s="241" t="s">
        <v>1123</v>
      </c>
      <c r="G374" s="242" t="s">
        <v>436</v>
      </c>
      <c r="H374" s="243">
        <v>6</v>
      </c>
      <c r="I374" s="244"/>
      <c r="J374" s="245">
        <f>ROUND(I374*H374,2)</f>
        <v>0</v>
      </c>
      <c r="K374" s="241" t="s">
        <v>20</v>
      </c>
      <c r="L374" s="246"/>
      <c r="M374" s="247" t="s">
        <v>20</v>
      </c>
      <c r="N374" s="248" t="s">
        <v>45</v>
      </c>
      <c r="O374" s="67"/>
      <c r="P374" s="185">
        <f>O374*H374</f>
        <v>0</v>
      </c>
      <c r="Q374" s="185">
        <v>2.5400000000000002E-3</v>
      </c>
      <c r="R374" s="185">
        <f>Q374*H374</f>
        <v>1.524E-2</v>
      </c>
      <c r="S374" s="185">
        <v>0</v>
      </c>
      <c r="T374" s="186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187" t="s">
        <v>162</v>
      </c>
      <c r="AT374" s="187" t="s">
        <v>371</v>
      </c>
      <c r="AU374" s="187" t="s">
        <v>137</v>
      </c>
      <c r="AY374" s="20" t="s">
        <v>123</v>
      </c>
      <c r="BE374" s="188">
        <f>IF(N374="základní",J374,0)</f>
        <v>0</v>
      </c>
      <c r="BF374" s="188">
        <f>IF(N374="snížená",J374,0)</f>
        <v>0</v>
      </c>
      <c r="BG374" s="188">
        <f>IF(N374="zákl. přenesená",J374,0)</f>
        <v>0</v>
      </c>
      <c r="BH374" s="188">
        <f>IF(N374="sníž. přenesená",J374,0)</f>
        <v>0</v>
      </c>
      <c r="BI374" s="188">
        <f>IF(N374="nulová",J374,0)</f>
        <v>0</v>
      </c>
      <c r="BJ374" s="20" t="s">
        <v>22</v>
      </c>
      <c r="BK374" s="188">
        <f>ROUND(I374*H374,2)</f>
        <v>0</v>
      </c>
      <c r="BL374" s="20" t="s">
        <v>129</v>
      </c>
      <c r="BM374" s="187" t="s">
        <v>1124</v>
      </c>
    </row>
    <row r="375" spans="1:65" s="2" customFormat="1" ht="11.25">
      <c r="A375" s="37"/>
      <c r="B375" s="38"/>
      <c r="C375" s="39"/>
      <c r="D375" s="189" t="s">
        <v>131</v>
      </c>
      <c r="E375" s="39"/>
      <c r="F375" s="190" t="s">
        <v>1123</v>
      </c>
      <c r="G375" s="39"/>
      <c r="H375" s="39"/>
      <c r="I375" s="191"/>
      <c r="J375" s="39"/>
      <c r="K375" s="39"/>
      <c r="L375" s="42"/>
      <c r="M375" s="192"/>
      <c r="N375" s="193"/>
      <c r="O375" s="67"/>
      <c r="P375" s="67"/>
      <c r="Q375" s="67"/>
      <c r="R375" s="67"/>
      <c r="S375" s="67"/>
      <c r="T375" s="68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T375" s="20" t="s">
        <v>131</v>
      </c>
      <c r="AU375" s="20" t="s">
        <v>137</v>
      </c>
    </row>
    <row r="376" spans="1:65" s="2" customFormat="1" ht="33" customHeight="1">
      <c r="A376" s="37"/>
      <c r="B376" s="38"/>
      <c r="C376" s="239" t="s">
        <v>591</v>
      </c>
      <c r="D376" s="239" t="s">
        <v>371</v>
      </c>
      <c r="E376" s="240" t="s">
        <v>1125</v>
      </c>
      <c r="F376" s="241" t="s">
        <v>1126</v>
      </c>
      <c r="G376" s="242" t="s">
        <v>436</v>
      </c>
      <c r="H376" s="243">
        <v>2</v>
      </c>
      <c r="I376" s="244"/>
      <c r="J376" s="245">
        <f>ROUND(I376*H376,2)</f>
        <v>0</v>
      </c>
      <c r="K376" s="241" t="s">
        <v>20</v>
      </c>
      <c r="L376" s="246"/>
      <c r="M376" s="247" t="s">
        <v>20</v>
      </c>
      <c r="N376" s="248" t="s">
        <v>45</v>
      </c>
      <c r="O376" s="67"/>
      <c r="P376" s="185">
        <f>O376*H376</f>
        <v>0</v>
      </c>
      <c r="Q376" s="185">
        <v>1.49E-2</v>
      </c>
      <c r="R376" s="185">
        <f>Q376*H376</f>
        <v>2.98E-2</v>
      </c>
      <c r="S376" s="185">
        <v>0</v>
      </c>
      <c r="T376" s="186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187" t="s">
        <v>162</v>
      </c>
      <c r="AT376" s="187" t="s">
        <v>371</v>
      </c>
      <c r="AU376" s="187" t="s">
        <v>137</v>
      </c>
      <c r="AY376" s="20" t="s">
        <v>123</v>
      </c>
      <c r="BE376" s="188">
        <f>IF(N376="základní",J376,0)</f>
        <v>0</v>
      </c>
      <c r="BF376" s="188">
        <f>IF(N376="snížená",J376,0)</f>
        <v>0</v>
      </c>
      <c r="BG376" s="188">
        <f>IF(N376="zákl. přenesená",J376,0)</f>
        <v>0</v>
      </c>
      <c r="BH376" s="188">
        <f>IF(N376="sníž. přenesená",J376,0)</f>
        <v>0</v>
      </c>
      <c r="BI376" s="188">
        <f>IF(N376="nulová",J376,0)</f>
        <v>0</v>
      </c>
      <c r="BJ376" s="20" t="s">
        <v>22</v>
      </c>
      <c r="BK376" s="188">
        <f>ROUND(I376*H376,2)</f>
        <v>0</v>
      </c>
      <c r="BL376" s="20" t="s">
        <v>129</v>
      </c>
      <c r="BM376" s="187" t="s">
        <v>1127</v>
      </c>
    </row>
    <row r="377" spans="1:65" s="2" customFormat="1" ht="19.5">
      <c r="A377" s="37"/>
      <c r="B377" s="38"/>
      <c r="C377" s="39"/>
      <c r="D377" s="189" t="s">
        <v>131</v>
      </c>
      <c r="E377" s="39"/>
      <c r="F377" s="190" t="s">
        <v>1126</v>
      </c>
      <c r="G377" s="39"/>
      <c r="H377" s="39"/>
      <c r="I377" s="191"/>
      <c r="J377" s="39"/>
      <c r="K377" s="39"/>
      <c r="L377" s="42"/>
      <c r="M377" s="192"/>
      <c r="N377" s="193"/>
      <c r="O377" s="67"/>
      <c r="P377" s="67"/>
      <c r="Q377" s="67"/>
      <c r="R377" s="67"/>
      <c r="S377" s="67"/>
      <c r="T377" s="68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T377" s="20" t="s">
        <v>131</v>
      </c>
      <c r="AU377" s="20" t="s">
        <v>137</v>
      </c>
    </row>
    <row r="378" spans="1:65" s="2" customFormat="1" ht="33" customHeight="1">
      <c r="A378" s="37"/>
      <c r="B378" s="38"/>
      <c r="C378" s="239" t="s">
        <v>595</v>
      </c>
      <c r="D378" s="239" t="s">
        <v>371</v>
      </c>
      <c r="E378" s="240" t="s">
        <v>1128</v>
      </c>
      <c r="F378" s="241" t="s">
        <v>1129</v>
      </c>
      <c r="G378" s="242" t="s">
        <v>436</v>
      </c>
      <c r="H378" s="243">
        <v>1</v>
      </c>
      <c r="I378" s="244"/>
      <c r="J378" s="245">
        <f>ROUND(I378*H378,2)</f>
        <v>0</v>
      </c>
      <c r="K378" s="241" t="s">
        <v>20</v>
      </c>
      <c r="L378" s="246"/>
      <c r="M378" s="247" t="s">
        <v>20</v>
      </c>
      <c r="N378" s="248" t="s">
        <v>45</v>
      </c>
      <c r="O378" s="67"/>
      <c r="P378" s="185">
        <f>O378*H378</f>
        <v>0</v>
      </c>
      <c r="Q378" s="185">
        <v>1.78E-2</v>
      </c>
      <c r="R378" s="185">
        <f>Q378*H378</f>
        <v>1.78E-2</v>
      </c>
      <c r="S378" s="185">
        <v>0</v>
      </c>
      <c r="T378" s="186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87" t="s">
        <v>162</v>
      </c>
      <c r="AT378" s="187" t="s">
        <v>371</v>
      </c>
      <c r="AU378" s="187" t="s">
        <v>137</v>
      </c>
      <c r="AY378" s="20" t="s">
        <v>123</v>
      </c>
      <c r="BE378" s="188">
        <f>IF(N378="základní",J378,0)</f>
        <v>0</v>
      </c>
      <c r="BF378" s="188">
        <f>IF(N378="snížená",J378,0)</f>
        <v>0</v>
      </c>
      <c r="BG378" s="188">
        <f>IF(N378="zákl. přenesená",J378,0)</f>
        <v>0</v>
      </c>
      <c r="BH378" s="188">
        <f>IF(N378="sníž. přenesená",J378,0)</f>
        <v>0</v>
      </c>
      <c r="BI378" s="188">
        <f>IF(N378="nulová",J378,0)</f>
        <v>0</v>
      </c>
      <c r="BJ378" s="20" t="s">
        <v>22</v>
      </c>
      <c r="BK378" s="188">
        <f>ROUND(I378*H378,2)</f>
        <v>0</v>
      </c>
      <c r="BL378" s="20" t="s">
        <v>129</v>
      </c>
      <c r="BM378" s="187" t="s">
        <v>1130</v>
      </c>
    </row>
    <row r="379" spans="1:65" s="2" customFormat="1" ht="19.5">
      <c r="A379" s="37"/>
      <c r="B379" s="38"/>
      <c r="C379" s="39"/>
      <c r="D379" s="189" t="s">
        <v>131</v>
      </c>
      <c r="E379" s="39"/>
      <c r="F379" s="190" t="s">
        <v>1129</v>
      </c>
      <c r="G379" s="39"/>
      <c r="H379" s="39"/>
      <c r="I379" s="191"/>
      <c r="J379" s="39"/>
      <c r="K379" s="39"/>
      <c r="L379" s="42"/>
      <c r="M379" s="192"/>
      <c r="N379" s="193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131</v>
      </c>
      <c r="AU379" s="20" t="s">
        <v>137</v>
      </c>
    </row>
    <row r="380" spans="1:65" s="2" customFormat="1" ht="16.5" customHeight="1">
      <c r="A380" s="37"/>
      <c r="B380" s="38"/>
      <c r="C380" s="239" t="s">
        <v>599</v>
      </c>
      <c r="D380" s="239" t="s">
        <v>371</v>
      </c>
      <c r="E380" s="240" t="s">
        <v>1131</v>
      </c>
      <c r="F380" s="241" t="s">
        <v>1132</v>
      </c>
      <c r="G380" s="242" t="s">
        <v>436</v>
      </c>
      <c r="H380" s="243">
        <v>9</v>
      </c>
      <c r="I380" s="244"/>
      <c r="J380" s="245">
        <f>ROUND(I380*H380,2)</f>
        <v>0</v>
      </c>
      <c r="K380" s="241" t="s">
        <v>20</v>
      </c>
      <c r="L380" s="246"/>
      <c r="M380" s="247" t="s">
        <v>20</v>
      </c>
      <c r="N380" s="248" t="s">
        <v>45</v>
      </c>
      <c r="O380" s="67"/>
      <c r="P380" s="185">
        <f>O380*H380</f>
        <v>0</v>
      </c>
      <c r="Q380" s="185">
        <v>9.2000000000000003E-4</v>
      </c>
      <c r="R380" s="185">
        <f>Q380*H380</f>
        <v>8.2800000000000009E-3</v>
      </c>
      <c r="S380" s="185">
        <v>0</v>
      </c>
      <c r="T380" s="186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187" t="s">
        <v>162</v>
      </c>
      <c r="AT380" s="187" t="s">
        <v>371</v>
      </c>
      <c r="AU380" s="187" t="s">
        <v>137</v>
      </c>
      <c r="AY380" s="20" t="s">
        <v>123</v>
      </c>
      <c r="BE380" s="188">
        <f>IF(N380="základní",J380,0)</f>
        <v>0</v>
      </c>
      <c r="BF380" s="188">
        <f>IF(N380="snížená",J380,0)</f>
        <v>0</v>
      </c>
      <c r="BG380" s="188">
        <f>IF(N380="zákl. přenesená",J380,0)</f>
        <v>0</v>
      </c>
      <c r="BH380" s="188">
        <f>IF(N380="sníž. přenesená",J380,0)</f>
        <v>0</v>
      </c>
      <c r="BI380" s="188">
        <f>IF(N380="nulová",J380,0)</f>
        <v>0</v>
      </c>
      <c r="BJ380" s="20" t="s">
        <v>22</v>
      </c>
      <c r="BK380" s="188">
        <f>ROUND(I380*H380,2)</f>
        <v>0</v>
      </c>
      <c r="BL380" s="20" t="s">
        <v>129</v>
      </c>
      <c r="BM380" s="187" t="s">
        <v>1133</v>
      </c>
    </row>
    <row r="381" spans="1:65" s="2" customFormat="1" ht="11.25">
      <c r="A381" s="37"/>
      <c r="B381" s="38"/>
      <c r="C381" s="39"/>
      <c r="D381" s="189" t="s">
        <v>131</v>
      </c>
      <c r="E381" s="39"/>
      <c r="F381" s="190" t="s">
        <v>1132</v>
      </c>
      <c r="G381" s="39"/>
      <c r="H381" s="39"/>
      <c r="I381" s="191"/>
      <c r="J381" s="39"/>
      <c r="K381" s="39"/>
      <c r="L381" s="42"/>
      <c r="M381" s="192"/>
      <c r="N381" s="193"/>
      <c r="O381" s="67"/>
      <c r="P381" s="67"/>
      <c r="Q381" s="67"/>
      <c r="R381" s="67"/>
      <c r="S381" s="67"/>
      <c r="T381" s="68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T381" s="20" t="s">
        <v>131</v>
      </c>
      <c r="AU381" s="20" t="s">
        <v>137</v>
      </c>
    </row>
    <row r="382" spans="1:65" s="2" customFormat="1" ht="16.5" customHeight="1">
      <c r="A382" s="37"/>
      <c r="B382" s="38"/>
      <c r="C382" s="239" t="s">
        <v>603</v>
      </c>
      <c r="D382" s="239" t="s">
        <v>371</v>
      </c>
      <c r="E382" s="240" t="s">
        <v>1134</v>
      </c>
      <c r="F382" s="241" t="s">
        <v>1135</v>
      </c>
      <c r="G382" s="242" t="s">
        <v>436</v>
      </c>
      <c r="H382" s="243">
        <v>5</v>
      </c>
      <c r="I382" s="244"/>
      <c r="J382" s="245">
        <f>ROUND(I382*H382,2)</f>
        <v>0</v>
      </c>
      <c r="K382" s="241" t="s">
        <v>20</v>
      </c>
      <c r="L382" s="246"/>
      <c r="M382" s="247" t="s">
        <v>20</v>
      </c>
      <c r="N382" s="248" t="s">
        <v>45</v>
      </c>
      <c r="O382" s="67"/>
      <c r="P382" s="185">
        <f>O382*H382</f>
        <v>0</v>
      </c>
      <c r="Q382" s="185">
        <v>7.7999999999999999E-4</v>
      </c>
      <c r="R382" s="185">
        <f>Q382*H382</f>
        <v>3.8999999999999998E-3</v>
      </c>
      <c r="S382" s="185">
        <v>0</v>
      </c>
      <c r="T382" s="186">
        <f>S382*H382</f>
        <v>0</v>
      </c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R382" s="187" t="s">
        <v>162</v>
      </c>
      <c r="AT382" s="187" t="s">
        <v>371</v>
      </c>
      <c r="AU382" s="187" t="s">
        <v>137</v>
      </c>
      <c r="AY382" s="20" t="s">
        <v>123</v>
      </c>
      <c r="BE382" s="188">
        <f>IF(N382="základní",J382,0)</f>
        <v>0</v>
      </c>
      <c r="BF382" s="188">
        <f>IF(N382="snížená",J382,0)</f>
        <v>0</v>
      </c>
      <c r="BG382" s="188">
        <f>IF(N382="zákl. přenesená",J382,0)</f>
        <v>0</v>
      </c>
      <c r="BH382" s="188">
        <f>IF(N382="sníž. přenesená",J382,0)</f>
        <v>0</v>
      </c>
      <c r="BI382" s="188">
        <f>IF(N382="nulová",J382,0)</f>
        <v>0</v>
      </c>
      <c r="BJ382" s="20" t="s">
        <v>22</v>
      </c>
      <c r="BK382" s="188">
        <f>ROUND(I382*H382,2)</f>
        <v>0</v>
      </c>
      <c r="BL382" s="20" t="s">
        <v>129</v>
      </c>
      <c r="BM382" s="187" t="s">
        <v>1136</v>
      </c>
    </row>
    <row r="383" spans="1:65" s="2" customFormat="1" ht="11.25">
      <c r="A383" s="37"/>
      <c r="B383" s="38"/>
      <c r="C383" s="39"/>
      <c r="D383" s="189" t="s">
        <v>131</v>
      </c>
      <c r="E383" s="39"/>
      <c r="F383" s="190" t="s">
        <v>1135</v>
      </c>
      <c r="G383" s="39"/>
      <c r="H383" s="39"/>
      <c r="I383" s="191"/>
      <c r="J383" s="39"/>
      <c r="K383" s="39"/>
      <c r="L383" s="42"/>
      <c r="M383" s="192"/>
      <c r="N383" s="193"/>
      <c r="O383" s="67"/>
      <c r="P383" s="67"/>
      <c r="Q383" s="67"/>
      <c r="R383" s="67"/>
      <c r="S383" s="67"/>
      <c r="T383" s="68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T383" s="20" t="s">
        <v>131</v>
      </c>
      <c r="AU383" s="20" t="s">
        <v>137</v>
      </c>
    </row>
    <row r="384" spans="1:65" s="2" customFormat="1" ht="16.5" customHeight="1">
      <c r="A384" s="37"/>
      <c r="B384" s="38"/>
      <c r="C384" s="239" t="s">
        <v>608</v>
      </c>
      <c r="D384" s="239" t="s">
        <v>371</v>
      </c>
      <c r="E384" s="240" t="s">
        <v>1137</v>
      </c>
      <c r="F384" s="241" t="s">
        <v>1138</v>
      </c>
      <c r="G384" s="242" t="s">
        <v>436</v>
      </c>
      <c r="H384" s="243">
        <v>1</v>
      </c>
      <c r="I384" s="244"/>
      <c r="J384" s="245">
        <f>ROUND(I384*H384,2)</f>
        <v>0</v>
      </c>
      <c r="K384" s="241" t="s">
        <v>166</v>
      </c>
      <c r="L384" s="246"/>
      <c r="M384" s="247" t="s">
        <v>20</v>
      </c>
      <c r="N384" s="248" t="s">
        <v>45</v>
      </c>
      <c r="O384" s="67"/>
      <c r="P384" s="185">
        <f>O384*H384</f>
        <v>0</v>
      </c>
      <c r="Q384" s="185">
        <v>7.2000000000000005E-4</v>
      </c>
      <c r="R384" s="185">
        <f>Q384*H384</f>
        <v>7.2000000000000005E-4</v>
      </c>
      <c r="S384" s="185">
        <v>0</v>
      </c>
      <c r="T384" s="186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187" t="s">
        <v>162</v>
      </c>
      <c r="AT384" s="187" t="s">
        <v>371</v>
      </c>
      <c r="AU384" s="187" t="s">
        <v>137</v>
      </c>
      <c r="AY384" s="20" t="s">
        <v>123</v>
      </c>
      <c r="BE384" s="188">
        <f>IF(N384="základní",J384,0)</f>
        <v>0</v>
      </c>
      <c r="BF384" s="188">
        <f>IF(N384="snížená",J384,0)</f>
        <v>0</v>
      </c>
      <c r="BG384" s="188">
        <f>IF(N384="zákl. přenesená",J384,0)</f>
        <v>0</v>
      </c>
      <c r="BH384" s="188">
        <f>IF(N384="sníž. přenesená",J384,0)</f>
        <v>0</v>
      </c>
      <c r="BI384" s="188">
        <f>IF(N384="nulová",J384,0)</f>
        <v>0</v>
      </c>
      <c r="BJ384" s="20" t="s">
        <v>22</v>
      </c>
      <c r="BK384" s="188">
        <f>ROUND(I384*H384,2)</f>
        <v>0</v>
      </c>
      <c r="BL384" s="20" t="s">
        <v>129</v>
      </c>
      <c r="BM384" s="187" t="s">
        <v>1139</v>
      </c>
    </row>
    <row r="385" spans="1:65" s="2" customFormat="1" ht="11.25">
      <c r="A385" s="37"/>
      <c r="B385" s="38"/>
      <c r="C385" s="39"/>
      <c r="D385" s="189" t="s">
        <v>131</v>
      </c>
      <c r="E385" s="39"/>
      <c r="F385" s="190" t="s">
        <v>1138</v>
      </c>
      <c r="G385" s="39"/>
      <c r="H385" s="39"/>
      <c r="I385" s="191"/>
      <c r="J385" s="39"/>
      <c r="K385" s="39"/>
      <c r="L385" s="42"/>
      <c r="M385" s="192"/>
      <c r="N385" s="193"/>
      <c r="O385" s="67"/>
      <c r="P385" s="67"/>
      <c r="Q385" s="67"/>
      <c r="R385" s="67"/>
      <c r="S385" s="67"/>
      <c r="T385" s="68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20" t="s">
        <v>131</v>
      </c>
      <c r="AU385" s="20" t="s">
        <v>137</v>
      </c>
    </row>
    <row r="386" spans="1:65" s="2" customFormat="1" ht="33" customHeight="1">
      <c r="A386" s="37"/>
      <c r="B386" s="38"/>
      <c r="C386" s="239" t="s">
        <v>612</v>
      </c>
      <c r="D386" s="239" t="s">
        <v>371</v>
      </c>
      <c r="E386" s="240" t="s">
        <v>1140</v>
      </c>
      <c r="F386" s="241" t="s">
        <v>1141</v>
      </c>
      <c r="G386" s="242" t="s">
        <v>436</v>
      </c>
      <c r="H386" s="243">
        <v>1</v>
      </c>
      <c r="I386" s="244"/>
      <c r="J386" s="245">
        <f>ROUND(I386*H386,2)</f>
        <v>0</v>
      </c>
      <c r="K386" s="241" t="s">
        <v>20</v>
      </c>
      <c r="L386" s="246"/>
      <c r="M386" s="247" t="s">
        <v>20</v>
      </c>
      <c r="N386" s="248" t="s">
        <v>45</v>
      </c>
      <c r="O386" s="67"/>
      <c r="P386" s="185">
        <f>O386*H386</f>
        <v>0</v>
      </c>
      <c r="Q386" s="185">
        <v>1.6199999999999999E-2</v>
      </c>
      <c r="R386" s="185">
        <f>Q386*H386</f>
        <v>1.6199999999999999E-2</v>
      </c>
      <c r="S386" s="185">
        <v>0</v>
      </c>
      <c r="T386" s="186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7" t="s">
        <v>162</v>
      </c>
      <c r="AT386" s="187" t="s">
        <v>371</v>
      </c>
      <c r="AU386" s="187" t="s">
        <v>137</v>
      </c>
      <c r="AY386" s="20" t="s">
        <v>123</v>
      </c>
      <c r="BE386" s="188">
        <f>IF(N386="základní",J386,0)</f>
        <v>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22</v>
      </c>
      <c r="BK386" s="188">
        <f>ROUND(I386*H386,2)</f>
        <v>0</v>
      </c>
      <c r="BL386" s="20" t="s">
        <v>129</v>
      </c>
      <c r="BM386" s="187" t="s">
        <v>1142</v>
      </c>
    </row>
    <row r="387" spans="1:65" s="2" customFormat="1" ht="19.5">
      <c r="A387" s="37"/>
      <c r="B387" s="38"/>
      <c r="C387" s="39"/>
      <c r="D387" s="189" t="s">
        <v>131</v>
      </c>
      <c r="E387" s="39"/>
      <c r="F387" s="190" t="s">
        <v>1141</v>
      </c>
      <c r="G387" s="39"/>
      <c r="H387" s="39"/>
      <c r="I387" s="191"/>
      <c r="J387" s="39"/>
      <c r="K387" s="39"/>
      <c r="L387" s="42"/>
      <c r="M387" s="192"/>
      <c r="N387" s="193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131</v>
      </c>
      <c r="AU387" s="20" t="s">
        <v>137</v>
      </c>
    </row>
    <row r="388" spans="1:65" s="2" customFormat="1" ht="33" customHeight="1">
      <c r="A388" s="37"/>
      <c r="B388" s="38"/>
      <c r="C388" s="239" t="s">
        <v>616</v>
      </c>
      <c r="D388" s="239" t="s">
        <v>371</v>
      </c>
      <c r="E388" s="240" t="s">
        <v>1143</v>
      </c>
      <c r="F388" s="241" t="s">
        <v>1144</v>
      </c>
      <c r="G388" s="242" t="s">
        <v>436</v>
      </c>
      <c r="H388" s="243">
        <v>1</v>
      </c>
      <c r="I388" s="244"/>
      <c r="J388" s="245">
        <f>ROUND(I388*H388,2)</f>
        <v>0</v>
      </c>
      <c r="K388" s="241" t="s">
        <v>20</v>
      </c>
      <c r="L388" s="246"/>
      <c r="M388" s="247" t="s">
        <v>20</v>
      </c>
      <c r="N388" s="248" t="s">
        <v>45</v>
      </c>
      <c r="O388" s="67"/>
      <c r="P388" s="185">
        <f>O388*H388</f>
        <v>0</v>
      </c>
      <c r="Q388" s="185">
        <v>2.0799999999999999E-2</v>
      </c>
      <c r="R388" s="185">
        <f>Q388*H388</f>
        <v>2.0799999999999999E-2</v>
      </c>
      <c r="S388" s="185">
        <v>0</v>
      </c>
      <c r="T388" s="186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187" t="s">
        <v>162</v>
      </c>
      <c r="AT388" s="187" t="s">
        <v>371</v>
      </c>
      <c r="AU388" s="187" t="s">
        <v>137</v>
      </c>
      <c r="AY388" s="20" t="s">
        <v>123</v>
      </c>
      <c r="BE388" s="188">
        <f>IF(N388="základní",J388,0)</f>
        <v>0</v>
      </c>
      <c r="BF388" s="188">
        <f>IF(N388="snížená",J388,0)</f>
        <v>0</v>
      </c>
      <c r="BG388" s="188">
        <f>IF(N388="zákl. přenesená",J388,0)</f>
        <v>0</v>
      </c>
      <c r="BH388" s="188">
        <f>IF(N388="sníž. přenesená",J388,0)</f>
        <v>0</v>
      </c>
      <c r="BI388" s="188">
        <f>IF(N388="nulová",J388,0)</f>
        <v>0</v>
      </c>
      <c r="BJ388" s="20" t="s">
        <v>22</v>
      </c>
      <c r="BK388" s="188">
        <f>ROUND(I388*H388,2)</f>
        <v>0</v>
      </c>
      <c r="BL388" s="20" t="s">
        <v>129</v>
      </c>
      <c r="BM388" s="187" t="s">
        <v>1145</v>
      </c>
    </row>
    <row r="389" spans="1:65" s="2" customFormat="1" ht="19.5">
      <c r="A389" s="37"/>
      <c r="B389" s="38"/>
      <c r="C389" s="39"/>
      <c r="D389" s="189" t="s">
        <v>131</v>
      </c>
      <c r="E389" s="39"/>
      <c r="F389" s="190" t="s">
        <v>1144</v>
      </c>
      <c r="G389" s="39"/>
      <c r="H389" s="39"/>
      <c r="I389" s="191"/>
      <c r="J389" s="39"/>
      <c r="K389" s="39"/>
      <c r="L389" s="42"/>
      <c r="M389" s="192"/>
      <c r="N389" s="193"/>
      <c r="O389" s="67"/>
      <c r="P389" s="67"/>
      <c r="Q389" s="67"/>
      <c r="R389" s="67"/>
      <c r="S389" s="67"/>
      <c r="T389" s="68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20" t="s">
        <v>131</v>
      </c>
      <c r="AU389" s="20" t="s">
        <v>137</v>
      </c>
    </row>
    <row r="390" spans="1:65" s="2" customFormat="1" ht="33" customHeight="1">
      <c r="A390" s="37"/>
      <c r="B390" s="38"/>
      <c r="C390" s="239" t="s">
        <v>620</v>
      </c>
      <c r="D390" s="239" t="s">
        <v>371</v>
      </c>
      <c r="E390" s="240" t="s">
        <v>1146</v>
      </c>
      <c r="F390" s="241" t="s">
        <v>1147</v>
      </c>
      <c r="G390" s="242" t="s">
        <v>436</v>
      </c>
      <c r="H390" s="243">
        <v>1</v>
      </c>
      <c r="I390" s="244"/>
      <c r="J390" s="245">
        <f>ROUND(I390*H390,2)</f>
        <v>0</v>
      </c>
      <c r="K390" s="241" t="s">
        <v>20</v>
      </c>
      <c r="L390" s="246"/>
      <c r="M390" s="247" t="s">
        <v>20</v>
      </c>
      <c r="N390" s="248" t="s">
        <v>45</v>
      </c>
      <c r="O390" s="67"/>
      <c r="P390" s="185">
        <f>O390*H390</f>
        <v>0</v>
      </c>
      <c r="Q390" s="185">
        <v>6.25E-2</v>
      </c>
      <c r="R390" s="185">
        <f>Q390*H390</f>
        <v>6.25E-2</v>
      </c>
      <c r="S390" s="185">
        <v>0</v>
      </c>
      <c r="T390" s="186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187" t="s">
        <v>162</v>
      </c>
      <c r="AT390" s="187" t="s">
        <v>371</v>
      </c>
      <c r="AU390" s="187" t="s">
        <v>137</v>
      </c>
      <c r="AY390" s="20" t="s">
        <v>123</v>
      </c>
      <c r="BE390" s="188">
        <f>IF(N390="základní",J390,0)</f>
        <v>0</v>
      </c>
      <c r="BF390" s="188">
        <f>IF(N390="snížená",J390,0)</f>
        <v>0</v>
      </c>
      <c r="BG390" s="188">
        <f>IF(N390="zákl. přenesená",J390,0)</f>
        <v>0</v>
      </c>
      <c r="BH390" s="188">
        <f>IF(N390="sníž. přenesená",J390,0)</f>
        <v>0</v>
      </c>
      <c r="BI390" s="188">
        <f>IF(N390="nulová",J390,0)</f>
        <v>0</v>
      </c>
      <c r="BJ390" s="20" t="s">
        <v>22</v>
      </c>
      <c r="BK390" s="188">
        <f>ROUND(I390*H390,2)</f>
        <v>0</v>
      </c>
      <c r="BL390" s="20" t="s">
        <v>129</v>
      </c>
      <c r="BM390" s="187" t="s">
        <v>1148</v>
      </c>
    </row>
    <row r="391" spans="1:65" s="2" customFormat="1" ht="19.5">
      <c r="A391" s="37"/>
      <c r="B391" s="38"/>
      <c r="C391" s="39"/>
      <c r="D391" s="189" t="s">
        <v>131</v>
      </c>
      <c r="E391" s="39"/>
      <c r="F391" s="190" t="s">
        <v>1147</v>
      </c>
      <c r="G391" s="39"/>
      <c r="H391" s="39"/>
      <c r="I391" s="191"/>
      <c r="J391" s="39"/>
      <c r="K391" s="39"/>
      <c r="L391" s="42"/>
      <c r="M391" s="192"/>
      <c r="N391" s="193"/>
      <c r="O391" s="67"/>
      <c r="P391" s="67"/>
      <c r="Q391" s="67"/>
      <c r="R391" s="67"/>
      <c r="S391" s="67"/>
      <c r="T391" s="68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T391" s="20" t="s">
        <v>131</v>
      </c>
      <c r="AU391" s="20" t="s">
        <v>137</v>
      </c>
    </row>
    <row r="392" spans="1:65" s="2" customFormat="1" ht="16.5" customHeight="1">
      <c r="A392" s="37"/>
      <c r="B392" s="38"/>
      <c r="C392" s="239" t="s">
        <v>624</v>
      </c>
      <c r="D392" s="239" t="s">
        <v>371</v>
      </c>
      <c r="E392" s="240" t="s">
        <v>1149</v>
      </c>
      <c r="F392" s="241" t="s">
        <v>1150</v>
      </c>
      <c r="G392" s="242" t="s">
        <v>436</v>
      </c>
      <c r="H392" s="243">
        <v>2</v>
      </c>
      <c r="I392" s="244"/>
      <c r="J392" s="245">
        <f>ROUND(I392*H392,2)</f>
        <v>0</v>
      </c>
      <c r="K392" s="241" t="s">
        <v>20</v>
      </c>
      <c r="L392" s="246"/>
      <c r="M392" s="247" t="s">
        <v>20</v>
      </c>
      <c r="N392" s="248" t="s">
        <v>45</v>
      </c>
      <c r="O392" s="67"/>
      <c r="P392" s="185">
        <f>O392*H392</f>
        <v>0</v>
      </c>
      <c r="Q392" s="185">
        <v>0.06</v>
      </c>
      <c r="R392" s="185">
        <f>Q392*H392</f>
        <v>0.12</v>
      </c>
      <c r="S392" s="185">
        <v>0</v>
      </c>
      <c r="T392" s="186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187" t="s">
        <v>162</v>
      </c>
      <c r="AT392" s="187" t="s">
        <v>371</v>
      </c>
      <c r="AU392" s="187" t="s">
        <v>137</v>
      </c>
      <c r="AY392" s="20" t="s">
        <v>123</v>
      </c>
      <c r="BE392" s="188">
        <f>IF(N392="základní",J392,0)</f>
        <v>0</v>
      </c>
      <c r="BF392" s="188">
        <f>IF(N392="snížená",J392,0)</f>
        <v>0</v>
      </c>
      <c r="BG392" s="188">
        <f>IF(N392="zákl. přenesená",J392,0)</f>
        <v>0</v>
      </c>
      <c r="BH392" s="188">
        <f>IF(N392="sníž. přenesená",J392,0)</f>
        <v>0</v>
      </c>
      <c r="BI392" s="188">
        <f>IF(N392="nulová",J392,0)</f>
        <v>0</v>
      </c>
      <c r="BJ392" s="20" t="s">
        <v>22</v>
      </c>
      <c r="BK392" s="188">
        <f>ROUND(I392*H392,2)</f>
        <v>0</v>
      </c>
      <c r="BL392" s="20" t="s">
        <v>129</v>
      </c>
      <c r="BM392" s="187" t="s">
        <v>1151</v>
      </c>
    </row>
    <row r="393" spans="1:65" s="2" customFormat="1" ht="11.25">
      <c r="A393" s="37"/>
      <c r="B393" s="38"/>
      <c r="C393" s="39"/>
      <c r="D393" s="189" t="s">
        <v>131</v>
      </c>
      <c r="E393" s="39"/>
      <c r="F393" s="190" t="s">
        <v>1150</v>
      </c>
      <c r="G393" s="39"/>
      <c r="H393" s="39"/>
      <c r="I393" s="191"/>
      <c r="J393" s="39"/>
      <c r="K393" s="39"/>
      <c r="L393" s="42"/>
      <c r="M393" s="192"/>
      <c r="N393" s="193"/>
      <c r="O393" s="67"/>
      <c r="P393" s="67"/>
      <c r="Q393" s="67"/>
      <c r="R393" s="67"/>
      <c r="S393" s="67"/>
      <c r="T393" s="68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20" t="s">
        <v>131</v>
      </c>
      <c r="AU393" s="20" t="s">
        <v>137</v>
      </c>
    </row>
    <row r="394" spans="1:65" s="2" customFormat="1" ht="16.5" customHeight="1">
      <c r="A394" s="37"/>
      <c r="B394" s="38"/>
      <c r="C394" s="239" t="s">
        <v>628</v>
      </c>
      <c r="D394" s="239" t="s">
        <v>371</v>
      </c>
      <c r="E394" s="240" t="s">
        <v>1152</v>
      </c>
      <c r="F394" s="241" t="s">
        <v>1153</v>
      </c>
      <c r="G394" s="242" t="s">
        <v>436</v>
      </c>
      <c r="H394" s="243">
        <v>2</v>
      </c>
      <c r="I394" s="244"/>
      <c r="J394" s="245">
        <f>ROUND(I394*H394,2)</f>
        <v>0</v>
      </c>
      <c r="K394" s="241" t="s">
        <v>20</v>
      </c>
      <c r="L394" s="246"/>
      <c r="M394" s="247" t="s">
        <v>20</v>
      </c>
      <c r="N394" s="248" t="s">
        <v>45</v>
      </c>
      <c r="O394" s="67"/>
      <c r="P394" s="185">
        <f>O394*H394</f>
        <v>0</v>
      </c>
      <c r="Q394" s="185">
        <v>5.0000000000000001E-3</v>
      </c>
      <c r="R394" s="185">
        <f>Q394*H394</f>
        <v>0.01</v>
      </c>
      <c r="S394" s="185">
        <v>0</v>
      </c>
      <c r="T394" s="186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187" t="s">
        <v>162</v>
      </c>
      <c r="AT394" s="187" t="s">
        <v>371</v>
      </c>
      <c r="AU394" s="187" t="s">
        <v>137</v>
      </c>
      <c r="AY394" s="20" t="s">
        <v>123</v>
      </c>
      <c r="BE394" s="188">
        <f>IF(N394="základní",J394,0)</f>
        <v>0</v>
      </c>
      <c r="BF394" s="188">
        <f>IF(N394="snížená",J394,0)</f>
        <v>0</v>
      </c>
      <c r="BG394" s="188">
        <f>IF(N394="zákl. přenesená",J394,0)</f>
        <v>0</v>
      </c>
      <c r="BH394" s="188">
        <f>IF(N394="sníž. přenesená",J394,0)</f>
        <v>0</v>
      </c>
      <c r="BI394" s="188">
        <f>IF(N394="nulová",J394,0)</f>
        <v>0</v>
      </c>
      <c r="BJ394" s="20" t="s">
        <v>22</v>
      </c>
      <c r="BK394" s="188">
        <f>ROUND(I394*H394,2)</f>
        <v>0</v>
      </c>
      <c r="BL394" s="20" t="s">
        <v>129</v>
      </c>
      <c r="BM394" s="187" t="s">
        <v>602</v>
      </c>
    </row>
    <row r="395" spans="1:65" s="2" customFormat="1" ht="11.25">
      <c r="A395" s="37"/>
      <c r="B395" s="38"/>
      <c r="C395" s="39"/>
      <c r="D395" s="189" t="s">
        <v>131</v>
      </c>
      <c r="E395" s="39"/>
      <c r="F395" s="190" t="s">
        <v>1153</v>
      </c>
      <c r="G395" s="39"/>
      <c r="H395" s="39"/>
      <c r="I395" s="191"/>
      <c r="J395" s="39"/>
      <c r="K395" s="39"/>
      <c r="L395" s="42"/>
      <c r="M395" s="192"/>
      <c r="N395" s="193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20" t="s">
        <v>131</v>
      </c>
      <c r="AU395" s="20" t="s">
        <v>137</v>
      </c>
    </row>
    <row r="396" spans="1:65" s="2" customFormat="1" ht="16.5" customHeight="1">
      <c r="A396" s="37"/>
      <c r="B396" s="38"/>
      <c r="C396" s="239" t="s">
        <v>632</v>
      </c>
      <c r="D396" s="239" t="s">
        <v>371</v>
      </c>
      <c r="E396" s="240" t="s">
        <v>604</v>
      </c>
      <c r="F396" s="241" t="s">
        <v>605</v>
      </c>
      <c r="G396" s="242" t="s">
        <v>436</v>
      </c>
      <c r="H396" s="243">
        <v>6</v>
      </c>
      <c r="I396" s="244"/>
      <c r="J396" s="245">
        <f>ROUND(I396*H396,2)</f>
        <v>0</v>
      </c>
      <c r="K396" s="241" t="s">
        <v>20</v>
      </c>
      <c r="L396" s="246"/>
      <c r="M396" s="247" t="s">
        <v>20</v>
      </c>
      <c r="N396" s="248" t="s">
        <v>45</v>
      </c>
      <c r="O396" s="67"/>
      <c r="P396" s="185">
        <f>O396*H396</f>
        <v>0</v>
      </c>
      <c r="Q396" s="185">
        <v>1.9E-2</v>
      </c>
      <c r="R396" s="185">
        <f>Q396*H396</f>
        <v>0.11399999999999999</v>
      </c>
      <c r="S396" s="185">
        <v>0</v>
      </c>
      <c r="T396" s="186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187" t="s">
        <v>162</v>
      </c>
      <c r="AT396" s="187" t="s">
        <v>371</v>
      </c>
      <c r="AU396" s="187" t="s">
        <v>137</v>
      </c>
      <c r="AY396" s="20" t="s">
        <v>123</v>
      </c>
      <c r="BE396" s="188">
        <f>IF(N396="základní",J396,0)</f>
        <v>0</v>
      </c>
      <c r="BF396" s="188">
        <f>IF(N396="snížená",J396,0)</f>
        <v>0</v>
      </c>
      <c r="BG396" s="188">
        <f>IF(N396="zákl. přenesená",J396,0)</f>
        <v>0</v>
      </c>
      <c r="BH396" s="188">
        <f>IF(N396="sníž. přenesená",J396,0)</f>
        <v>0</v>
      </c>
      <c r="BI396" s="188">
        <f>IF(N396="nulová",J396,0)</f>
        <v>0</v>
      </c>
      <c r="BJ396" s="20" t="s">
        <v>22</v>
      </c>
      <c r="BK396" s="188">
        <f>ROUND(I396*H396,2)</f>
        <v>0</v>
      </c>
      <c r="BL396" s="20" t="s">
        <v>129</v>
      </c>
      <c r="BM396" s="187" t="s">
        <v>606</v>
      </c>
    </row>
    <row r="397" spans="1:65" s="2" customFormat="1" ht="11.25">
      <c r="A397" s="37"/>
      <c r="B397" s="38"/>
      <c r="C397" s="39"/>
      <c r="D397" s="189" t="s">
        <v>131</v>
      </c>
      <c r="E397" s="39"/>
      <c r="F397" s="190" t="s">
        <v>605</v>
      </c>
      <c r="G397" s="39"/>
      <c r="H397" s="39"/>
      <c r="I397" s="191"/>
      <c r="J397" s="39"/>
      <c r="K397" s="39"/>
      <c r="L397" s="42"/>
      <c r="M397" s="192"/>
      <c r="N397" s="193"/>
      <c r="O397" s="67"/>
      <c r="P397" s="67"/>
      <c r="Q397" s="67"/>
      <c r="R397" s="67"/>
      <c r="S397" s="67"/>
      <c r="T397" s="68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T397" s="20" t="s">
        <v>131</v>
      </c>
      <c r="AU397" s="20" t="s">
        <v>137</v>
      </c>
    </row>
    <row r="398" spans="1:65" s="13" customFormat="1" ht="11.25">
      <c r="B398" s="196"/>
      <c r="C398" s="197"/>
      <c r="D398" s="189" t="s">
        <v>171</v>
      </c>
      <c r="E398" s="198" t="s">
        <v>20</v>
      </c>
      <c r="F398" s="199" t="s">
        <v>137</v>
      </c>
      <c r="G398" s="197"/>
      <c r="H398" s="200">
        <v>3</v>
      </c>
      <c r="I398" s="201"/>
      <c r="J398" s="197"/>
      <c r="K398" s="197"/>
      <c r="L398" s="202"/>
      <c r="M398" s="203"/>
      <c r="N398" s="204"/>
      <c r="O398" s="204"/>
      <c r="P398" s="204"/>
      <c r="Q398" s="204"/>
      <c r="R398" s="204"/>
      <c r="S398" s="204"/>
      <c r="T398" s="205"/>
      <c r="AT398" s="206" t="s">
        <v>171</v>
      </c>
      <c r="AU398" s="206" t="s">
        <v>137</v>
      </c>
      <c r="AV398" s="13" t="s">
        <v>84</v>
      </c>
      <c r="AW398" s="13" t="s">
        <v>35</v>
      </c>
      <c r="AX398" s="13" t="s">
        <v>74</v>
      </c>
      <c r="AY398" s="206" t="s">
        <v>123</v>
      </c>
    </row>
    <row r="399" spans="1:65" s="13" customFormat="1" ht="11.25">
      <c r="B399" s="196"/>
      <c r="C399" s="197"/>
      <c r="D399" s="189" t="s">
        <v>171</v>
      </c>
      <c r="E399" s="198" t="s">
        <v>20</v>
      </c>
      <c r="F399" s="199" t="s">
        <v>1154</v>
      </c>
      <c r="G399" s="197"/>
      <c r="H399" s="200">
        <v>3</v>
      </c>
      <c r="I399" s="201"/>
      <c r="J399" s="197"/>
      <c r="K399" s="197"/>
      <c r="L399" s="202"/>
      <c r="M399" s="203"/>
      <c r="N399" s="204"/>
      <c r="O399" s="204"/>
      <c r="P399" s="204"/>
      <c r="Q399" s="204"/>
      <c r="R399" s="204"/>
      <c r="S399" s="204"/>
      <c r="T399" s="205"/>
      <c r="AT399" s="206" t="s">
        <v>171</v>
      </c>
      <c r="AU399" s="206" t="s">
        <v>137</v>
      </c>
      <c r="AV399" s="13" t="s">
        <v>84</v>
      </c>
      <c r="AW399" s="13" t="s">
        <v>35</v>
      </c>
      <c r="AX399" s="13" t="s">
        <v>74</v>
      </c>
      <c r="AY399" s="206" t="s">
        <v>123</v>
      </c>
    </row>
    <row r="400" spans="1:65" s="15" customFormat="1" ht="11.25">
      <c r="B400" s="217"/>
      <c r="C400" s="218"/>
      <c r="D400" s="189" t="s">
        <v>171</v>
      </c>
      <c r="E400" s="219" t="s">
        <v>20</v>
      </c>
      <c r="F400" s="220" t="s">
        <v>206</v>
      </c>
      <c r="G400" s="218"/>
      <c r="H400" s="221">
        <v>6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171</v>
      </c>
      <c r="AU400" s="227" t="s">
        <v>137</v>
      </c>
      <c r="AV400" s="15" t="s">
        <v>129</v>
      </c>
      <c r="AW400" s="15" t="s">
        <v>35</v>
      </c>
      <c r="AX400" s="15" t="s">
        <v>22</v>
      </c>
      <c r="AY400" s="227" t="s">
        <v>123</v>
      </c>
    </row>
    <row r="401" spans="1:65" s="2" customFormat="1" ht="16.5" customHeight="1">
      <c r="A401" s="37"/>
      <c r="B401" s="38"/>
      <c r="C401" s="239" t="s">
        <v>636</v>
      </c>
      <c r="D401" s="239" t="s">
        <v>371</v>
      </c>
      <c r="E401" s="240" t="s">
        <v>609</v>
      </c>
      <c r="F401" s="241" t="s">
        <v>610</v>
      </c>
      <c r="G401" s="242" t="s">
        <v>436</v>
      </c>
      <c r="H401" s="243">
        <v>6</v>
      </c>
      <c r="I401" s="244"/>
      <c r="J401" s="245">
        <f>ROUND(I401*H401,2)</f>
        <v>0</v>
      </c>
      <c r="K401" s="241" t="s">
        <v>20</v>
      </c>
      <c r="L401" s="246"/>
      <c r="M401" s="247" t="s">
        <v>20</v>
      </c>
      <c r="N401" s="248" t="s">
        <v>45</v>
      </c>
      <c r="O401" s="67"/>
      <c r="P401" s="185">
        <f>O401*H401</f>
        <v>0</v>
      </c>
      <c r="Q401" s="185">
        <v>5.0000000000000001E-3</v>
      </c>
      <c r="R401" s="185">
        <f>Q401*H401</f>
        <v>0.03</v>
      </c>
      <c r="S401" s="185">
        <v>0</v>
      </c>
      <c r="T401" s="186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187" t="s">
        <v>162</v>
      </c>
      <c r="AT401" s="187" t="s">
        <v>371</v>
      </c>
      <c r="AU401" s="187" t="s">
        <v>137</v>
      </c>
      <c r="AY401" s="20" t="s">
        <v>123</v>
      </c>
      <c r="BE401" s="188">
        <f>IF(N401="základní",J401,0)</f>
        <v>0</v>
      </c>
      <c r="BF401" s="188">
        <f>IF(N401="snížená",J401,0)</f>
        <v>0</v>
      </c>
      <c r="BG401" s="188">
        <f>IF(N401="zákl. přenesená",J401,0)</f>
        <v>0</v>
      </c>
      <c r="BH401" s="188">
        <f>IF(N401="sníž. přenesená",J401,0)</f>
        <v>0</v>
      </c>
      <c r="BI401" s="188">
        <f>IF(N401="nulová",J401,0)</f>
        <v>0</v>
      </c>
      <c r="BJ401" s="20" t="s">
        <v>22</v>
      </c>
      <c r="BK401" s="188">
        <f>ROUND(I401*H401,2)</f>
        <v>0</v>
      </c>
      <c r="BL401" s="20" t="s">
        <v>129</v>
      </c>
      <c r="BM401" s="187" t="s">
        <v>611</v>
      </c>
    </row>
    <row r="402" spans="1:65" s="2" customFormat="1" ht="11.25">
      <c r="A402" s="37"/>
      <c r="B402" s="38"/>
      <c r="C402" s="39"/>
      <c r="D402" s="189" t="s">
        <v>131</v>
      </c>
      <c r="E402" s="39"/>
      <c r="F402" s="190" t="s">
        <v>610</v>
      </c>
      <c r="G402" s="39"/>
      <c r="H402" s="39"/>
      <c r="I402" s="191"/>
      <c r="J402" s="39"/>
      <c r="K402" s="39"/>
      <c r="L402" s="42"/>
      <c r="M402" s="192"/>
      <c r="N402" s="193"/>
      <c r="O402" s="67"/>
      <c r="P402" s="67"/>
      <c r="Q402" s="67"/>
      <c r="R402" s="67"/>
      <c r="S402" s="67"/>
      <c r="T402" s="68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T402" s="20" t="s">
        <v>131</v>
      </c>
      <c r="AU402" s="20" t="s">
        <v>137</v>
      </c>
    </row>
    <row r="403" spans="1:65" s="2" customFormat="1" ht="16.5" customHeight="1">
      <c r="A403" s="37"/>
      <c r="B403" s="38"/>
      <c r="C403" s="239" t="s">
        <v>640</v>
      </c>
      <c r="D403" s="239" t="s">
        <v>371</v>
      </c>
      <c r="E403" s="240" t="s">
        <v>613</v>
      </c>
      <c r="F403" s="241" t="s">
        <v>614</v>
      </c>
      <c r="G403" s="242" t="s">
        <v>436</v>
      </c>
      <c r="H403" s="243">
        <v>8</v>
      </c>
      <c r="I403" s="244"/>
      <c r="J403" s="245">
        <f>ROUND(I403*H403,2)</f>
        <v>0</v>
      </c>
      <c r="K403" s="241" t="s">
        <v>20</v>
      </c>
      <c r="L403" s="246"/>
      <c r="M403" s="247" t="s">
        <v>20</v>
      </c>
      <c r="N403" s="248" t="s">
        <v>45</v>
      </c>
      <c r="O403" s="67"/>
      <c r="P403" s="185">
        <f>O403*H403</f>
        <v>0</v>
      </c>
      <c r="Q403" s="185">
        <v>1.2E-2</v>
      </c>
      <c r="R403" s="185">
        <f>Q403*H403</f>
        <v>9.6000000000000002E-2</v>
      </c>
      <c r="S403" s="185">
        <v>0</v>
      </c>
      <c r="T403" s="186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87" t="s">
        <v>162</v>
      </c>
      <c r="AT403" s="187" t="s">
        <v>371</v>
      </c>
      <c r="AU403" s="187" t="s">
        <v>137</v>
      </c>
      <c r="AY403" s="20" t="s">
        <v>123</v>
      </c>
      <c r="BE403" s="188">
        <f>IF(N403="základní",J403,0)</f>
        <v>0</v>
      </c>
      <c r="BF403" s="188">
        <f>IF(N403="snížená",J403,0)</f>
        <v>0</v>
      </c>
      <c r="BG403" s="188">
        <f>IF(N403="zákl. přenesená",J403,0)</f>
        <v>0</v>
      </c>
      <c r="BH403" s="188">
        <f>IF(N403="sníž. přenesená",J403,0)</f>
        <v>0</v>
      </c>
      <c r="BI403" s="188">
        <f>IF(N403="nulová",J403,0)</f>
        <v>0</v>
      </c>
      <c r="BJ403" s="20" t="s">
        <v>22</v>
      </c>
      <c r="BK403" s="188">
        <f>ROUND(I403*H403,2)</f>
        <v>0</v>
      </c>
      <c r="BL403" s="20" t="s">
        <v>129</v>
      </c>
      <c r="BM403" s="187" t="s">
        <v>615</v>
      </c>
    </row>
    <row r="404" spans="1:65" s="2" customFormat="1" ht="11.25">
      <c r="A404" s="37"/>
      <c r="B404" s="38"/>
      <c r="C404" s="39"/>
      <c r="D404" s="189" t="s">
        <v>131</v>
      </c>
      <c r="E404" s="39"/>
      <c r="F404" s="190" t="s">
        <v>614</v>
      </c>
      <c r="G404" s="39"/>
      <c r="H404" s="39"/>
      <c r="I404" s="191"/>
      <c r="J404" s="39"/>
      <c r="K404" s="39"/>
      <c r="L404" s="42"/>
      <c r="M404" s="192"/>
      <c r="N404" s="193"/>
      <c r="O404" s="67"/>
      <c r="P404" s="67"/>
      <c r="Q404" s="67"/>
      <c r="R404" s="67"/>
      <c r="S404" s="67"/>
      <c r="T404" s="68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20" t="s">
        <v>131</v>
      </c>
      <c r="AU404" s="20" t="s">
        <v>137</v>
      </c>
    </row>
    <row r="405" spans="1:65" s="2" customFormat="1" ht="16.5" customHeight="1">
      <c r="A405" s="37"/>
      <c r="B405" s="38"/>
      <c r="C405" s="239" t="s">
        <v>644</v>
      </c>
      <c r="D405" s="239" t="s">
        <v>371</v>
      </c>
      <c r="E405" s="240" t="s">
        <v>1155</v>
      </c>
      <c r="F405" s="241" t="s">
        <v>1156</v>
      </c>
      <c r="G405" s="242" t="s">
        <v>436</v>
      </c>
      <c r="H405" s="243">
        <v>1</v>
      </c>
      <c r="I405" s="244"/>
      <c r="J405" s="245">
        <f>ROUND(I405*H405,2)</f>
        <v>0</v>
      </c>
      <c r="K405" s="241" t="s">
        <v>20</v>
      </c>
      <c r="L405" s="246"/>
      <c r="M405" s="247" t="s">
        <v>20</v>
      </c>
      <c r="N405" s="248" t="s">
        <v>45</v>
      </c>
      <c r="O405" s="67"/>
      <c r="P405" s="185">
        <f>O405*H405</f>
        <v>0</v>
      </c>
      <c r="Q405" s="185">
        <v>1.0800000000000001E-2</v>
      </c>
      <c r="R405" s="185">
        <f>Q405*H405</f>
        <v>1.0800000000000001E-2</v>
      </c>
      <c r="S405" s="185">
        <v>0</v>
      </c>
      <c r="T405" s="186">
        <f>S405*H405</f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187" t="s">
        <v>162</v>
      </c>
      <c r="AT405" s="187" t="s">
        <v>371</v>
      </c>
      <c r="AU405" s="187" t="s">
        <v>137</v>
      </c>
      <c r="AY405" s="20" t="s">
        <v>123</v>
      </c>
      <c r="BE405" s="188">
        <f>IF(N405="základní",J405,0)</f>
        <v>0</v>
      </c>
      <c r="BF405" s="188">
        <f>IF(N405="snížená",J405,0)</f>
        <v>0</v>
      </c>
      <c r="BG405" s="188">
        <f>IF(N405="zákl. přenesená",J405,0)</f>
        <v>0</v>
      </c>
      <c r="BH405" s="188">
        <f>IF(N405="sníž. přenesená",J405,0)</f>
        <v>0</v>
      </c>
      <c r="BI405" s="188">
        <f>IF(N405="nulová",J405,0)</f>
        <v>0</v>
      </c>
      <c r="BJ405" s="20" t="s">
        <v>22</v>
      </c>
      <c r="BK405" s="188">
        <f>ROUND(I405*H405,2)</f>
        <v>0</v>
      </c>
      <c r="BL405" s="20" t="s">
        <v>129</v>
      </c>
      <c r="BM405" s="187" t="s">
        <v>1157</v>
      </c>
    </row>
    <row r="406" spans="1:65" s="2" customFormat="1" ht="11.25">
      <c r="A406" s="37"/>
      <c r="B406" s="38"/>
      <c r="C406" s="39"/>
      <c r="D406" s="189" t="s">
        <v>131</v>
      </c>
      <c r="E406" s="39"/>
      <c r="F406" s="190" t="s">
        <v>1156</v>
      </c>
      <c r="G406" s="39"/>
      <c r="H406" s="39"/>
      <c r="I406" s="191"/>
      <c r="J406" s="39"/>
      <c r="K406" s="39"/>
      <c r="L406" s="42"/>
      <c r="M406" s="192"/>
      <c r="N406" s="193"/>
      <c r="O406" s="67"/>
      <c r="P406" s="67"/>
      <c r="Q406" s="67"/>
      <c r="R406" s="67"/>
      <c r="S406" s="67"/>
      <c r="T406" s="68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T406" s="20" t="s">
        <v>131</v>
      </c>
      <c r="AU406" s="20" t="s">
        <v>137</v>
      </c>
    </row>
    <row r="407" spans="1:65" s="2" customFormat="1" ht="16.5" customHeight="1">
      <c r="A407" s="37"/>
      <c r="B407" s="38"/>
      <c r="C407" s="239" t="s">
        <v>648</v>
      </c>
      <c r="D407" s="239" t="s">
        <v>371</v>
      </c>
      <c r="E407" s="240" t="s">
        <v>1158</v>
      </c>
      <c r="F407" s="241" t="s">
        <v>1159</v>
      </c>
      <c r="G407" s="242" t="s">
        <v>436</v>
      </c>
      <c r="H407" s="243">
        <v>1</v>
      </c>
      <c r="I407" s="244"/>
      <c r="J407" s="245">
        <f>ROUND(I407*H407,2)</f>
        <v>0</v>
      </c>
      <c r="K407" s="241" t="s">
        <v>20</v>
      </c>
      <c r="L407" s="246"/>
      <c r="M407" s="247" t="s">
        <v>20</v>
      </c>
      <c r="N407" s="248" t="s">
        <v>45</v>
      </c>
      <c r="O407" s="67"/>
      <c r="P407" s="185">
        <f>O407*H407</f>
        <v>0</v>
      </c>
      <c r="Q407" s="185">
        <v>7.0400000000000003E-3</v>
      </c>
      <c r="R407" s="185">
        <f>Q407*H407</f>
        <v>7.0400000000000003E-3</v>
      </c>
      <c r="S407" s="185">
        <v>0</v>
      </c>
      <c r="T407" s="186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187" t="s">
        <v>162</v>
      </c>
      <c r="AT407" s="187" t="s">
        <v>371</v>
      </c>
      <c r="AU407" s="187" t="s">
        <v>137</v>
      </c>
      <c r="AY407" s="20" t="s">
        <v>123</v>
      </c>
      <c r="BE407" s="188">
        <f>IF(N407="základní",J407,0)</f>
        <v>0</v>
      </c>
      <c r="BF407" s="188">
        <f>IF(N407="snížená",J407,0)</f>
        <v>0</v>
      </c>
      <c r="BG407" s="188">
        <f>IF(N407="zákl. přenesená",J407,0)</f>
        <v>0</v>
      </c>
      <c r="BH407" s="188">
        <f>IF(N407="sníž. přenesená",J407,0)</f>
        <v>0</v>
      </c>
      <c r="BI407" s="188">
        <f>IF(N407="nulová",J407,0)</f>
        <v>0</v>
      </c>
      <c r="BJ407" s="20" t="s">
        <v>22</v>
      </c>
      <c r="BK407" s="188">
        <f>ROUND(I407*H407,2)</f>
        <v>0</v>
      </c>
      <c r="BL407" s="20" t="s">
        <v>129</v>
      </c>
      <c r="BM407" s="187" t="s">
        <v>1160</v>
      </c>
    </row>
    <row r="408" spans="1:65" s="2" customFormat="1" ht="11.25">
      <c r="A408" s="37"/>
      <c r="B408" s="38"/>
      <c r="C408" s="39"/>
      <c r="D408" s="189" t="s">
        <v>131</v>
      </c>
      <c r="E408" s="39"/>
      <c r="F408" s="190" t="s">
        <v>1159</v>
      </c>
      <c r="G408" s="39"/>
      <c r="H408" s="39"/>
      <c r="I408" s="191"/>
      <c r="J408" s="39"/>
      <c r="K408" s="39"/>
      <c r="L408" s="42"/>
      <c r="M408" s="192"/>
      <c r="N408" s="193"/>
      <c r="O408" s="67"/>
      <c r="P408" s="67"/>
      <c r="Q408" s="67"/>
      <c r="R408" s="67"/>
      <c r="S408" s="67"/>
      <c r="T408" s="68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20" t="s">
        <v>131</v>
      </c>
      <c r="AU408" s="20" t="s">
        <v>137</v>
      </c>
    </row>
    <row r="409" spans="1:65" s="2" customFormat="1" ht="16.5" customHeight="1">
      <c r="A409" s="37"/>
      <c r="B409" s="38"/>
      <c r="C409" s="239" t="s">
        <v>653</v>
      </c>
      <c r="D409" s="239" t="s">
        <v>371</v>
      </c>
      <c r="E409" s="240" t="s">
        <v>617</v>
      </c>
      <c r="F409" s="241" t="s">
        <v>618</v>
      </c>
      <c r="G409" s="242" t="s">
        <v>436</v>
      </c>
      <c r="H409" s="243">
        <v>1</v>
      </c>
      <c r="I409" s="244"/>
      <c r="J409" s="245">
        <f>ROUND(I409*H409,2)</f>
        <v>0</v>
      </c>
      <c r="K409" s="241" t="s">
        <v>20</v>
      </c>
      <c r="L409" s="246"/>
      <c r="M409" s="247" t="s">
        <v>20</v>
      </c>
      <c r="N409" s="248" t="s">
        <v>45</v>
      </c>
      <c r="O409" s="67"/>
      <c r="P409" s="185">
        <f>O409*H409</f>
        <v>0</v>
      </c>
      <c r="Q409" s="185">
        <v>1.6639999999999999E-2</v>
      </c>
      <c r="R409" s="185">
        <f>Q409*H409</f>
        <v>1.6639999999999999E-2</v>
      </c>
      <c r="S409" s="185">
        <v>0</v>
      </c>
      <c r="T409" s="186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187" t="s">
        <v>162</v>
      </c>
      <c r="AT409" s="187" t="s">
        <v>371</v>
      </c>
      <c r="AU409" s="187" t="s">
        <v>137</v>
      </c>
      <c r="AY409" s="20" t="s">
        <v>123</v>
      </c>
      <c r="BE409" s="188">
        <f>IF(N409="základní",J409,0)</f>
        <v>0</v>
      </c>
      <c r="BF409" s="188">
        <f>IF(N409="snížená",J409,0)</f>
        <v>0</v>
      </c>
      <c r="BG409" s="188">
        <f>IF(N409="zákl. přenesená",J409,0)</f>
        <v>0</v>
      </c>
      <c r="BH409" s="188">
        <f>IF(N409="sníž. přenesená",J409,0)</f>
        <v>0</v>
      </c>
      <c r="BI409" s="188">
        <f>IF(N409="nulová",J409,0)</f>
        <v>0</v>
      </c>
      <c r="BJ409" s="20" t="s">
        <v>22</v>
      </c>
      <c r="BK409" s="188">
        <f>ROUND(I409*H409,2)</f>
        <v>0</v>
      </c>
      <c r="BL409" s="20" t="s">
        <v>129</v>
      </c>
      <c r="BM409" s="187" t="s">
        <v>619</v>
      </c>
    </row>
    <row r="410" spans="1:65" s="2" customFormat="1" ht="11.25">
      <c r="A410" s="37"/>
      <c r="B410" s="38"/>
      <c r="C410" s="39"/>
      <c r="D410" s="189" t="s">
        <v>131</v>
      </c>
      <c r="E410" s="39"/>
      <c r="F410" s="190" t="s">
        <v>618</v>
      </c>
      <c r="G410" s="39"/>
      <c r="H410" s="39"/>
      <c r="I410" s="191"/>
      <c r="J410" s="39"/>
      <c r="K410" s="39"/>
      <c r="L410" s="42"/>
      <c r="M410" s="192"/>
      <c r="N410" s="193"/>
      <c r="O410" s="67"/>
      <c r="P410" s="67"/>
      <c r="Q410" s="67"/>
      <c r="R410" s="67"/>
      <c r="S410" s="67"/>
      <c r="T410" s="68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T410" s="20" t="s">
        <v>131</v>
      </c>
      <c r="AU410" s="20" t="s">
        <v>137</v>
      </c>
    </row>
    <row r="411" spans="1:65" s="2" customFormat="1" ht="16.5" customHeight="1">
      <c r="A411" s="37"/>
      <c r="B411" s="38"/>
      <c r="C411" s="239" t="s">
        <v>659</v>
      </c>
      <c r="D411" s="239" t="s">
        <v>371</v>
      </c>
      <c r="E411" s="240" t="s">
        <v>1161</v>
      </c>
      <c r="F411" s="241" t="s">
        <v>1162</v>
      </c>
      <c r="G411" s="242" t="s">
        <v>436</v>
      </c>
      <c r="H411" s="243">
        <v>1</v>
      </c>
      <c r="I411" s="244"/>
      <c r="J411" s="245">
        <f>ROUND(I411*H411,2)</f>
        <v>0</v>
      </c>
      <c r="K411" s="241" t="s">
        <v>20</v>
      </c>
      <c r="L411" s="246"/>
      <c r="M411" s="247" t="s">
        <v>20</v>
      </c>
      <c r="N411" s="248" t="s">
        <v>45</v>
      </c>
      <c r="O411" s="67"/>
      <c r="P411" s="185">
        <f>O411*H411</f>
        <v>0</v>
      </c>
      <c r="Q411" s="185">
        <v>2.4799999999999999E-2</v>
      </c>
      <c r="R411" s="185">
        <f>Q411*H411</f>
        <v>2.4799999999999999E-2</v>
      </c>
      <c r="S411" s="185">
        <v>0</v>
      </c>
      <c r="T411" s="186">
        <f>S411*H411</f>
        <v>0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187" t="s">
        <v>162</v>
      </c>
      <c r="AT411" s="187" t="s">
        <v>371</v>
      </c>
      <c r="AU411" s="187" t="s">
        <v>137</v>
      </c>
      <c r="AY411" s="20" t="s">
        <v>123</v>
      </c>
      <c r="BE411" s="188">
        <f>IF(N411="základní",J411,0)</f>
        <v>0</v>
      </c>
      <c r="BF411" s="188">
        <f>IF(N411="snížená",J411,0)</f>
        <v>0</v>
      </c>
      <c r="BG411" s="188">
        <f>IF(N411="zákl. přenesená",J411,0)</f>
        <v>0</v>
      </c>
      <c r="BH411" s="188">
        <f>IF(N411="sníž. přenesená",J411,0)</f>
        <v>0</v>
      </c>
      <c r="BI411" s="188">
        <f>IF(N411="nulová",J411,0)</f>
        <v>0</v>
      </c>
      <c r="BJ411" s="20" t="s">
        <v>22</v>
      </c>
      <c r="BK411" s="188">
        <f>ROUND(I411*H411,2)</f>
        <v>0</v>
      </c>
      <c r="BL411" s="20" t="s">
        <v>129</v>
      </c>
      <c r="BM411" s="187" t="s">
        <v>1163</v>
      </c>
    </row>
    <row r="412" spans="1:65" s="2" customFormat="1" ht="11.25">
      <c r="A412" s="37"/>
      <c r="B412" s="38"/>
      <c r="C412" s="39"/>
      <c r="D412" s="189" t="s">
        <v>131</v>
      </c>
      <c r="E412" s="39"/>
      <c r="F412" s="190" t="s">
        <v>1162</v>
      </c>
      <c r="G412" s="39"/>
      <c r="H412" s="39"/>
      <c r="I412" s="191"/>
      <c r="J412" s="39"/>
      <c r="K412" s="39"/>
      <c r="L412" s="42"/>
      <c r="M412" s="192"/>
      <c r="N412" s="193"/>
      <c r="O412" s="67"/>
      <c r="P412" s="67"/>
      <c r="Q412" s="67"/>
      <c r="R412" s="67"/>
      <c r="S412" s="67"/>
      <c r="T412" s="68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T412" s="20" t="s">
        <v>131</v>
      </c>
      <c r="AU412" s="20" t="s">
        <v>137</v>
      </c>
    </row>
    <row r="413" spans="1:65" s="2" customFormat="1" ht="16.5" customHeight="1">
      <c r="A413" s="37"/>
      <c r="B413" s="38"/>
      <c r="C413" s="239" t="s">
        <v>667</v>
      </c>
      <c r="D413" s="239" t="s">
        <v>371</v>
      </c>
      <c r="E413" s="240" t="s">
        <v>1164</v>
      </c>
      <c r="F413" s="241" t="s">
        <v>1165</v>
      </c>
      <c r="G413" s="242" t="s">
        <v>436</v>
      </c>
      <c r="H413" s="243">
        <v>15</v>
      </c>
      <c r="I413" s="244"/>
      <c r="J413" s="245">
        <f>ROUND(I413*H413,2)</f>
        <v>0</v>
      </c>
      <c r="K413" s="241" t="s">
        <v>20</v>
      </c>
      <c r="L413" s="246"/>
      <c r="M413" s="247" t="s">
        <v>20</v>
      </c>
      <c r="N413" s="248" t="s">
        <v>45</v>
      </c>
      <c r="O413" s="67"/>
      <c r="P413" s="185">
        <f>O413*H413</f>
        <v>0</v>
      </c>
      <c r="Q413" s="185">
        <v>2.5999999999999999E-3</v>
      </c>
      <c r="R413" s="185">
        <f>Q413*H413</f>
        <v>3.9E-2</v>
      </c>
      <c r="S413" s="185">
        <v>0</v>
      </c>
      <c r="T413" s="186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187" t="s">
        <v>162</v>
      </c>
      <c r="AT413" s="187" t="s">
        <v>371</v>
      </c>
      <c r="AU413" s="187" t="s">
        <v>137</v>
      </c>
      <c r="AY413" s="20" t="s">
        <v>123</v>
      </c>
      <c r="BE413" s="188">
        <f>IF(N413="základní",J413,0)</f>
        <v>0</v>
      </c>
      <c r="BF413" s="188">
        <f>IF(N413="snížená",J413,0)</f>
        <v>0</v>
      </c>
      <c r="BG413" s="188">
        <f>IF(N413="zákl. přenesená",J413,0)</f>
        <v>0</v>
      </c>
      <c r="BH413" s="188">
        <f>IF(N413="sníž. přenesená",J413,0)</f>
        <v>0</v>
      </c>
      <c r="BI413" s="188">
        <f>IF(N413="nulová",J413,0)</f>
        <v>0</v>
      </c>
      <c r="BJ413" s="20" t="s">
        <v>22</v>
      </c>
      <c r="BK413" s="188">
        <f>ROUND(I413*H413,2)</f>
        <v>0</v>
      </c>
      <c r="BL413" s="20" t="s">
        <v>129</v>
      </c>
      <c r="BM413" s="187" t="s">
        <v>1166</v>
      </c>
    </row>
    <row r="414" spans="1:65" s="2" customFormat="1" ht="11.25">
      <c r="A414" s="37"/>
      <c r="B414" s="38"/>
      <c r="C414" s="39"/>
      <c r="D414" s="189" t="s">
        <v>131</v>
      </c>
      <c r="E414" s="39"/>
      <c r="F414" s="190" t="s">
        <v>1165</v>
      </c>
      <c r="G414" s="39"/>
      <c r="H414" s="39"/>
      <c r="I414" s="191"/>
      <c r="J414" s="39"/>
      <c r="K414" s="39"/>
      <c r="L414" s="42"/>
      <c r="M414" s="192"/>
      <c r="N414" s="193"/>
      <c r="O414" s="67"/>
      <c r="P414" s="67"/>
      <c r="Q414" s="67"/>
      <c r="R414" s="67"/>
      <c r="S414" s="67"/>
      <c r="T414" s="68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T414" s="20" t="s">
        <v>131</v>
      </c>
      <c r="AU414" s="20" t="s">
        <v>137</v>
      </c>
    </row>
    <row r="415" spans="1:65" s="2" customFormat="1" ht="16.5" customHeight="1">
      <c r="A415" s="37"/>
      <c r="B415" s="38"/>
      <c r="C415" s="239" t="s">
        <v>671</v>
      </c>
      <c r="D415" s="239" t="s">
        <v>371</v>
      </c>
      <c r="E415" s="240" t="s">
        <v>1167</v>
      </c>
      <c r="F415" s="241" t="s">
        <v>1168</v>
      </c>
      <c r="G415" s="242" t="s">
        <v>436</v>
      </c>
      <c r="H415" s="243">
        <v>2</v>
      </c>
      <c r="I415" s="244"/>
      <c r="J415" s="245">
        <f>ROUND(I415*H415,2)</f>
        <v>0</v>
      </c>
      <c r="K415" s="241" t="s">
        <v>20</v>
      </c>
      <c r="L415" s="246"/>
      <c r="M415" s="247" t="s">
        <v>20</v>
      </c>
      <c r="N415" s="248" t="s">
        <v>45</v>
      </c>
      <c r="O415" s="67"/>
      <c r="P415" s="185">
        <f>O415*H415</f>
        <v>0</v>
      </c>
      <c r="Q415" s="185">
        <v>2.5999999999999999E-3</v>
      </c>
      <c r="R415" s="185">
        <f>Q415*H415</f>
        <v>5.1999999999999998E-3</v>
      </c>
      <c r="S415" s="185">
        <v>0</v>
      </c>
      <c r="T415" s="186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187" t="s">
        <v>162</v>
      </c>
      <c r="AT415" s="187" t="s">
        <v>371</v>
      </c>
      <c r="AU415" s="187" t="s">
        <v>137</v>
      </c>
      <c r="AY415" s="20" t="s">
        <v>123</v>
      </c>
      <c r="BE415" s="188">
        <f>IF(N415="základní",J415,0)</f>
        <v>0</v>
      </c>
      <c r="BF415" s="188">
        <f>IF(N415="snížená",J415,0)</f>
        <v>0</v>
      </c>
      <c r="BG415" s="188">
        <f>IF(N415="zákl. přenesená",J415,0)</f>
        <v>0</v>
      </c>
      <c r="BH415" s="188">
        <f>IF(N415="sníž. přenesená",J415,0)</f>
        <v>0</v>
      </c>
      <c r="BI415" s="188">
        <f>IF(N415="nulová",J415,0)</f>
        <v>0</v>
      </c>
      <c r="BJ415" s="20" t="s">
        <v>22</v>
      </c>
      <c r="BK415" s="188">
        <f>ROUND(I415*H415,2)</f>
        <v>0</v>
      </c>
      <c r="BL415" s="20" t="s">
        <v>129</v>
      </c>
      <c r="BM415" s="187" t="s">
        <v>1169</v>
      </c>
    </row>
    <row r="416" spans="1:65" s="2" customFormat="1" ht="11.25">
      <c r="A416" s="37"/>
      <c r="B416" s="38"/>
      <c r="C416" s="39"/>
      <c r="D416" s="189" t="s">
        <v>131</v>
      </c>
      <c r="E416" s="39"/>
      <c r="F416" s="190" t="s">
        <v>1168</v>
      </c>
      <c r="G416" s="39"/>
      <c r="H416" s="39"/>
      <c r="I416" s="191"/>
      <c r="J416" s="39"/>
      <c r="K416" s="39"/>
      <c r="L416" s="42"/>
      <c r="M416" s="192"/>
      <c r="N416" s="193"/>
      <c r="O416" s="67"/>
      <c r="P416" s="67"/>
      <c r="Q416" s="67"/>
      <c r="R416" s="67"/>
      <c r="S416" s="67"/>
      <c r="T416" s="68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T416" s="20" t="s">
        <v>131</v>
      </c>
      <c r="AU416" s="20" t="s">
        <v>137</v>
      </c>
    </row>
    <row r="417" spans="1:65" s="2" customFormat="1" ht="16.5" customHeight="1">
      <c r="A417" s="37"/>
      <c r="B417" s="38"/>
      <c r="C417" s="239" t="s">
        <v>675</v>
      </c>
      <c r="D417" s="239" t="s">
        <v>371</v>
      </c>
      <c r="E417" s="240" t="s">
        <v>633</v>
      </c>
      <c r="F417" s="241" t="s">
        <v>634</v>
      </c>
      <c r="G417" s="242" t="s">
        <v>436</v>
      </c>
      <c r="H417" s="243">
        <v>15</v>
      </c>
      <c r="I417" s="244"/>
      <c r="J417" s="245">
        <f>ROUND(I417*H417,2)</f>
        <v>0</v>
      </c>
      <c r="K417" s="241" t="s">
        <v>20</v>
      </c>
      <c r="L417" s="246"/>
      <c r="M417" s="247" t="s">
        <v>20</v>
      </c>
      <c r="N417" s="248" t="s">
        <v>45</v>
      </c>
      <c r="O417" s="67"/>
      <c r="P417" s="185">
        <f>O417*H417</f>
        <v>0</v>
      </c>
      <c r="Q417" s="185">
        <v>2.8000000000000001E-2</v>
      </c>
      <c r="R417" s="185">
        <f>Q417*H417</f>
        <v>0.42</v>
      </c>
      <c r="S417" s="185">
        <v>0</v>
      </c>
      <c r="T417" s="186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187" t="s">
        <v>162</v>
      </c>
      <c r="AT417" s="187" t="s">
        <v>371</v>
      </c>
      <c r="AU417" s="187" t="s">
        <v>137</v>
      </c>
      <c r="AY417" s="20" t="s">
        <v>123</v>
      </c>
      <c r="BE417" s="188">
        <f>IF(N417="základní",J417,0)</f>
        <v>0</v>
      </c>
      <c r="BF417" s="188">
        <f>IF(N417="snížená",J417,0)</f>
        <v>0</v>
      </c>
      <c r="BG417" s="188">
        <f>IF(N417="zákl. přenesená",J417,0)</f>
        <v>0</v>
      </c>
      <c r="BH417" s="188">
        <f>IF(N417="sníž. přenesená",J417,0)</f>
        <v>0</v>
      </c>
      <c r="BI417" s="188">
        <f>IF(N417="nulová",J417,0)</f>
        <v>0</v>
      </c>
      <c r="BJ417" s="20" t="s">
        <v>22</v>
      </c>
      <c r="BK417" s="188">
        <f>ROUND(I417*H417,2)</f>
        <v>0</v>
      </c>
      <c r="BL417" s="20" t="s">
        <v>129</v>
      </c>
      <c r="BM417" s="187" t="s">
        <v>635</v>
      </c>
    </row>
    <row r="418" spans="1:65" s="2" customFormat="1" ht="11.25">
      <c r="A418" s="37"/>
      <c r="B418" s="38"/>
      <c r="C418" s="39"/>
      <c r="D418" s="189" t="s">
        <v>131</v>
      </c>
      <c r="E418" s="39"/>
      <c r="F418" s="190" t="s">
        <v>634</v>
      </c>
      <c r="G418" s="39"/>
      <c r="H418" s="39"/>
      <c r="I418" s="191"/>
      <c r="J418" s="39"/>
      <c r="K418" s="39"/>
      <c r="L418" s="42"/>
      <c r="M418" s="192"/>
      <c r="N418" s="193"/>
      <c r="O418" s="67"/>
      <c r="P418" s="67"/>
      <c r="Q418" s="67"/>
      <c r="R418" s="67"/>
      <c r="S418" s="67"/>
      <c r="T418" s="68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T418" s="20" t="s">
        <v>131</v>
      </c>
      <c r="AU418" s="20" t="s">
        <v>137</v>
      </c>
    </row>
    <row r="419" spans="1:65" s="2" customFormat="1" ht="16.5" customHeight="1">
      <c r="A419" s="37"/>
      <c r="B419" s="38"/>
      <c r="C419" s="239" t="s">
        <v>679</v>
      </c>
      <c r="D419" s="239" t="s">
        <v>371</v>
      </c>
      <c r="E419" s="240" t="s">
        <v>1170</v>
      </c>
      <c r="F419" s="241" t="s">
        <v>1171</v>
      </c>
      <c r="G419" s="242" t="s">
        <v>436</v>
      </c>
      <c r="H419" s="243">
        <v>2</v>
      </c>
      <c r="I419" s="244"/>
      <c r="J419" s="245">
        <f>ROUND(I419*H419,2)</f>
        <v>0</v>
      </c>
      <c r="K419" s="241" t="s">
        <v>20</v>
      </c>
      <c r="L419" s="246"/>
      <c r="M419" s="247" t="s">
        <v>20</v>
      </c>
      <c r="N419" s="248" t="s">
        <v>45</v>
      </c>
      <c r="O419" s="67"/>
      <c r="P419" s="185">
        <f>O419*H419</f>
        <v>0</v>
      </c>
      <c r="Q419" s="185">
        <v>0.03</v>
      </c>
      <c r="R419" s="185">
        <f>Q419*H419</f>
        <v>0.06</v>
      </c>
      <c r="S419" s="185">
        <v>0</v>
      </c>
      <c r="T419" s="186">
        <f>S419*H419</f>
        <v>0</v>
      </c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R419" s="187" t="s">
        <v>162</v>
      </c>
      <c r="AT419" s="187" t="s">
        <v>371</v>
      </c>
      <c r="AU419" s="187" t="s">
        <v>137</v>
      </c>
      <c r="AY419" s="20" t="s">
        <v>123</v>
      </c>
      <c r="BE419" s="188">
        <f>IF(N419="základní",J419,0)</f>
        <v>0</v>
      </c>
      <c r="BF419" s="188">
        <f>IF(N419="snížená",J419,0)</f>
        <v>0</v>
      </c>
      <c r="BG419" s="188">
        <f>IF(N419="zákl. přenesená",J419,0)</f>
        <v>0</v>
      </c>
      <c r="BH419" s="188">
        <f>IF(N419="sníž. přenesená",J419,0)</f>
        <v>0</v>
      </c>
      <c r="BI419" s="188">
        <f>IF(N419="nulová",J419,0)</f>
        <v>0</v>
      </c>
      <c r="BJ419" s="20" t="s">
        <v>22</v>
      </c>
      <c r="BK419" s="188">
        <f>ROUND(I419*H419,2)</f>
        <v>0</v>
      </c>
      <c r="BL419" s="20" t="s">
        <v>129</v>
      </c>
      <c r="BM419" s="187" t="s">
        <v>1172</v>
      </c>
    </row>
    <row r="420" spans="1:65" s="2" customFormat="1" ht="11.25">
      <c r="A420" s="37"/>
      <c r="B420" s="38"/>
      <c r="C420" s="39"/>
      <c r="D420" s="189" t="s">
        <v>131</v>
      </c>
      <c r="E420" s="39"/>
      <c r="F420" s="190" t="s">
        <v>1171</v>
      </c>
      <c r="G420" s="39"/>
      <c r="H420" s="39"/>
      <c r="I420" s="191"/>
      <c r="J420" s="39"/>
      <c r="K420" s="39"/>
      <c r="L420" s="42"/>
      <c r="M420" s="192"/>
      <c r="N420" s="193"/>
      <c r="O420" s="67"/>
      <c r="P420" s="67"/>
      <c r="Q420" s="67"/>
      <c r="R420" s="67"/>
      <c r="S420" s="67"/>
      <c r="T420" s="68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T420" s="20" t="s">
        <v>131</v>
      </c>
      <c r="AU420" s="20" t="s">
        <v>137</v>
      </c>
    </row>
    <row r="421" spans="1:65" s="2" customFormat="1" ht="16.5" customHeight="1">
      <c r="A421" s="37"/>
      <c r="B421" s="38"/>
      <c r="C421" s="239" t="s">
        <v>685</v>
      </c>
      <c r="D421" s="239" t="s">
        <v>371</v>
      </c>
      <c r="E421" s="240" t="s">
        <v>637</v>
      </c>
      <c r="F421" s="241" t="s">
        <v>638</v>
      </c>
      <c r="G421" s="242" t="s">
        <v>436</v>
      </c>
      <c r="H421" s="243">
        <v>15</v>
      </c>
      <c r="I421" s="244"/>
      <c r="J421" s="245">
        <f>ROUND(I421*H421,2)</f>
        <v>0</v>
      </c>
      <c r="K421" s="241" t="s">
        <v>20</v>
      </c>
      <c r="L421" s="246"/>
      <c r="M421" s="247" t="s">
        <v>20</v>
      </c>
      <c r="N421" s="248" t="s">
        <v>45</v>
      </c>
      <c r="O421" s="67"/>
      <c r="P421" s="185">
        <f>O421*H421</f>
        <v>0</v>
      </c>
      <c r="Q421" s="185">
        <v>3.5E-4</v>
      </c>
      <c r="R421" s="185">
        <f>Q421*H421</f>
        <v>5.2500000000000003E-3</v>
      </c>
      <c r="S421" s="185">
        <v>0</v>
      </c>
      <c r="T421" s="186">
        <f>S421*H421</f>
        <v>0</v>
      </c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R421" s="187" t="s">
        <v>162</v>
      </c>
      <c r="AT421" s="187" t="s">
        <v>371</v>
      </c>
      <c r="AU421" s="187" t="s">
        <v>137</v>
      </c>
      <c r="AY421" s="20" t="s">
        <v>123</v>
      </c>
      <c r="BE421" s="188">
        <f>IF(N421="základní",J421,0)</f>
        <v>0</v>
      </c>
      <c r="BF421" s="188">
        <f>IF(N421="snížená",J421,0)</f>
        <v>0</v>
      </c>
      <c r="BG421" s="188">
        <f>IF(N421="zákl. přenesená",J421,0)</f>
        <v>0</v>
      </c>
      <c r="BH421" s="188">
        <f>IF(N421="sníž. přenesená",J421,0)</f>
        <v>0</v>
      </c>
      <c r="BI421" s="188">
        <f>IF(N421="nulová",J421,0)</f>
        <v>0</v>
      </c>
      <c r="BJ421" s="20" t="s">
        <v>22</v>
      </c>
      <c r="BK421" s="188">
        <f>ROUND(I421*H421,2)</f>
        <v>0</v>
      </c>
      <c r="BL421" s="20" t="s">
        <v>129</v>
      </c>
      <c r="BM421" s="187" t="s">
        <v>639</v>
      </c>
    </row>
    <row r="422" spans="1:65" s="2" customFormat="1" ht="11.25">
      <c r="A422" s="37"/>
      <c r="B422" s="38"/>
      <c r="C422" s="39"/>
      <c r="D422" s="189" t="s">
        <v>131</v>
      </c>
      <c r="E422" s="39"/>
      <c r="F422" s="190" t="s">
        <v>638</v>
      </c>
      <c r="G422" s="39"/>
      <c r="H422" s="39"/>
      <c r="I422" s="191"/>
      <c r="J422" s="39"/>
      <c r="K422" s="39"/>
      <c r="L422" s="42"/>
      <c r="M422" s="192"/>
      <c r="N422" s="193"/>
      <c r="O422" s="67"/>
      <c r="P422" s="67"/>
      <c r="Q422" s="67"/>
      <c r="R422" s="67"/>
      <c r="S422" s="67"/>
      <c r="T422" s="68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T422" s="20" t="s">
        <v>131</v>
      </c>
      <c r="AU422" s="20" t="s">
        <v>137</v>
      </c>
    </row>
    <row r="423" spans="1:65" s="2" customFormat="1" ht="16.5" customHeight="1">
      <c r="A423" s="37"/>
      <c r="B423" s="38"/>
      <c r="C423" s="239" t="s">
        <v>692</v>
      </c>
      <c r="D423" s="239" t="s">
        <v>371</v>
      </c>
      <c r="E423" s="240" t="s">
        <v>1173</v>
      </c>
      <c r="F423" s="241" t="s">
        <v>1174</v>
      </c>
      <c r="G423" s="242" t="s">
        <v>436</v>
      </c>
      <c r="H423" s="243">
        <v>2</v>
      </c>
      <c r="I423" s="244"/>
      <c r="J423" s="245">
        <f>ROUND(I423*H423,2)</f>
        <v>0</v>
      </c>
      <c r="K423" s="241" t="s">
        <v>20</v>
      </c>
      <c r="L423" s="246"/>
      <c r="M423" s="247" t="s">
        <v>20</v>
      </c>
      <c r="N423" s="248" t="s">
        <v>45</v>
      </c>
      <c r="O423" s="67"/>
      <c r="P423" s="185">
        <f>O423*H423</f>
        <v>0</v>
      </c>
      <c r="Q423" s="185">
        <v>9.3000000000000005E-4</v>
      </c>
      <c r="R423" s="185">
        <f>Q423*H423</f>
        <v>1.8600000000000001E-3</v>
      </c>
      <c r="S423" s="185">
        <v>0</v>
      </c>
      <c r="T423" s="186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187" t="s">
        <v>162</v>
      </c>
      <c r="AT423" s="187" t="s">
        <v>371</v>
      </c>
      <c r="AU423" s="187" t="s">
        <v>137</v>
      </c>
      <c r="AY423" s="20" t="s">
        <v>123</v>
      </c>
      <c r="BE423" s="188">
        <f>IF(N423="základní",J423,0)</f>
        <v>0</v>
      </c>
      <c r="BF423" s="188">
        <f>IF(N423="snížená",J423,0)</f>
        <v>0</v>
      </c>
      <c r="BG423" s="188">
        <f>IF(N423="zákl. přenesená",J423,0)</f>
        <v>0</v>
      </c>
      <c r="BH423" s="188">
        <f>IF(N423="sníž. přenesená",J423,0)</f>
        <v>0</v>
      </c>
      <c r="BI423" s="188">
        <f>IF(N423="nulová",J423,0)</f>
        <v>0</v>
      </c>
      <c r="BJ423" s="20" t="s">
        <v>22</v>
      </c>
      <c r="BK423" s="188">
        <f>ROUND(I423*H423,2)</f>
        <v>0</v>
      </c>
      <c r="BL423" s="20" t="s">
        <v>129</v>
      </c>
      <c r="BM423" s="187" t="s">
        <v>1175</v>
      </c>
    </row>
    <row r="424" spans="1:65" s="2" customFormat="1" ht="11.25">
      <c r="A424" s="37"/>
      <c r="B424" s="38"/>
      <c r="C424" s="39"/>
      <c r="D424" s="189" t="s">
        <v>131</v>
      </c>
      <c r="E424" s="39"/>
      <c r="F424" s="190" t="s">
        <v>1174</v>
      </c>
      <c r="G424" s="39"/>
      <c r="H424" s="39"/>
      <c r="I424" s="191"/>
      <c r="J424" s="39"/>
      <c r="K424" s="39"/>
      <c r="L424" s="42"/>
      <c r="M424" s="192"/>
      <c r="N424" s="193"/>
      <c r="O424" s="67"/>
      <c r="P424" s="67"/>
      <c r="Q424" s="67"/>
      <c r="R424" s="67"/>
      <c r="S424" s="67"/>
      <c r="T424" s="68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20" t="s">
        <v>131</v>
      </c>
      <c r="AU424" s="20" t="s">
        <v>137</v>
      </c>
    </row>
    <row r="425" spans="1:65" s="2" customFormat="1" ht="16.5" customHeight="1">
      <c r="A425" s="37"/>
      <c r="B425" s="38"/>
      <c r="C425" s="239" t="s">
        <v>703</v>
      </c>
      <c r="D425" s="239" t="s">
        <v>371</v>
      </c>
      <c r="E425" s="240" t="s">
        <v>641</v>
      </c>
      <c r="F425" s="241" t="s">
        <v>642</v>
      </c>
      <c r="G425" s="242" t="s">
        <v>436</v>
      </c>
      <c r="H425" s="243">
        <v>3</v>
      </c>
      <c r="I425" s="244"/>
      <c r="J425" s="245">
        <f>ROUND(I425*H425,2)</f>
        <v>0</v>
      </c>
      <c r="K425" s="241" t="s">
        <v>20</v>
      </c>
      <c r="L425" s="246"/>
      <c r="M425" s="247" t="s">
        <v>20</v>
      </c>
      <c r="N425" s="248" t="s">
        <v>45</v>
      </c>
      <c r="O425" s="67"/>
      <c r="P425" s="185">
        <f>O425*H425</f>
        <v>0</v>
      </c>
      <c r="Q425" s="185">
        <v>0.01</v>
      </c>
      <c r="R425" s="185">
        <f>Q425*H425</f>
        <v>0.03</v>
      </c>
      <c r="S425" s="185">
        <v>0</v>
      </c>
      <c r="T425" s="186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187" t="s">
        <v>162</v>
      </c>
      <c r="AT425" s="187" t="s">
        <v>371</v>
      </c>
      <c r="AU425" s="187" t="s">
        <v>137</v>
      </c>
      <c r="AY425" s="20" t="s">
        <v>123</v>
      </c>
      <c r="BE425" s="188">
        <f>IF(N425="základní",J425,0)</f>
        <v>0</v>
      </c>
      <c r="BF425" s="188">
        <f>IF(N425="snížená",J425,0)</f>
        <v>0</v>
      </c>
      <c r="BG425" s="188">
        <f>IF(N425="zákl. přenesená",J425,0)</f>
        <v>0</v>
      </c>
      <c r="BH425" s="188">
        <f>IF(N425="sníž. přenesená",J425,0)</f>
        <v>0</v>
      </c>
      <c r="BI425" s="188">
        <f>IF(N425="nulová",J425,0)</f>
        <v>0</v>
      </c>
      <c r="BJ425" s="20" t="s">
        <v>22</v>
      </c>
      <c r="BK425" s="188">
        <f>ROUND(I425*H425,2)</f>
        <v>0</v>
      </c>
      <c r="BL425" s="20" t="s">
        <v>129</v>
      </c>
      <c r="BM425" s="187" t="s">
        <v>643</v>
      </c>
    </row>
    <row r="426" spans="1:65" s="2" customFormat="1" ht="11.25">
      <c r="A426" s="37"/>
      <c r="B426" s="38"/>
      <c r="C426" s="39"/>
      <c r="D426" s="189" t="s">
        <v>131</v>
      </c>
      <c r="E426" s="39"/>
      <c r="F426" s="190" t="s">
        <v>642</v>
      </c>
      <c r="G426" s="39"/>
      <c r="H426" s="39"/>
      <c r="I426" s="191"/>
      <c r="J426" s="39"/>
      <c r="K426" s="39"/>
      <c r="L426" s="42"/>
      <c r="M426" s="192"/>
      <c r="N426" s="193"/>
      <c r="O426" s="67"/>
      <c r="P426" s="67"/>
      <c r="Q426" s="67"/>
      <c r="R426" s="67"/>
      <c r="S426" s="67"/>
      <c r="T426" s="68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T426" s="20" t="s">
        <v>131</v>
      </c>
      <c r="AU426" s="20" t="s">
        <v>137</v>
      </c>
    </row>
    <row r="427" spans="1:65" s="13" customFormat="1" ht="11.25">
      <c r="B427" s="196"/>
      <c r="C427" s="197"/>
      <c r="D427" s="189" t="s">
        <v>171</v>
      </c>
      <c r="E427" s="198" t="s">
        <v>20</v>
      </c>
      <c r="F427" s="199" t="s">
        <v>1154</v>
      </c>
      <c r="G427" s="197"/>
      <c r="H427" s="200">
        <v>3</v>
      </c>
      <c r="I427" s="201"/>
      <c r="J427" s="197"/>
      <c r="K427" s="197"/>
      <c r="L427" s="202"/>
      <c r="M427" s="203"/>
      <c r="N427" s="204"/>
      <c r="O427" s="204"/>
      <c r="P427" s="204"/>
      <c r="Q427" s="204"/>
      <c r="R427" s="204"/>
      <c r="S427" s="204"/>
      <c r="T427" s="205"/>
      <c r="AT427" s="206" t="s">
        <v>171</v>
      </c>
      <c r="AU427" s="206" t="s">
        <v>137</v>
      </c>
      <c r="AV427" s="13" t="s">
        <v>84</v>
      </c>
      <c r="AW427" s="13" t="s">
        <v>35</v>
      </c>
      <c r="AX427" s="13" t="s">
        <v>22</v>
      </c>
      <c r="AY427" s="206" t="s">
        <v>123</v>
      </c>
    </row>
    <row r="428" spans="1:65" s="2" customFormat="1" ht="16.5" customHeight="1">
      <c r="A428" s="37"/>
      <c r="B428" s="38"/>
      <c r="C428" s="239" t="s">
        <v>708</v>
      </c>
      <c r="D428" s="239" t="s">
        <v>371</v>
      </c>
      <c r="E428" s="240" t="s">
        <v>645</v>
      </c>
      <c r="F428" s="241" t="s">
        <v>646</v>
      </c>
      <c r="G428" s="242" t="s">
        <v>436</v>
      </c>
      <c r="H428" s="243">
        <v>3</v>
      </c>
      <c r="I428" s="244"/>
      <c r="J428" s="245">
        <f>ROUND(I428*H428,2)</f>
        <v>0</v>
      </c>
      <c r="K428" s="241" t="s">
        <v>20</v>
      </c>
      <c r="L428" s="246"/>
      <c r="M428" s="247" t="s">
        <v>20</v>
      </c>
      <c r="N428" s="248" t="s">
        <v>45</v>
      </c>
      <c r="O428" s="67"/>
      <c r="P428" s="185">
        <f>O428*H428</f>
        <v>0</v>
      </c>
      <c r="Q428" s="185">
        <v>1.6299999999999999E-2</v>
      </c>
      <c r="R428" s="185">
        <f>Q428*H428</f>
        <v>4.8899999999999999E-2</v>
      </c>
      <c r="S428" s="185">
        <v>0</v>
      </c>
      <c r="T428" s="186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187" t="s">
        <v>162</v>
      </c>
      <c r="AT428" s="187" t="s">
        <v>371</v>
      </c>
      <c r="AU428" s="187" t="s">
        <v>137</v>
      </c>
      <c r="AY428" s="20" t="s">
        <v>123</v>
      </c>
      <c r="BE428" s="188">
        <f>IF(N428="základní",J428,0)</f>
        <v>0</v>
      </c>
      <c r="BF428" s="188">
        <f>IF(N428="snížená",J428,0)</f>
        <v>0</v>
      </c>
      <c r="BG428" s="188">
        <f>IF(N428="zákl. přenesená",J428,0)</f>
        <v>0</v>
      </c>
      <c r="BH428" s="188">
        <f>IF(N428="sníž. přenesená",J428,0)</f>
        <v>0</v>
      </c>
      <c r="BI428" s="188">
        <f>IF(N428="nulová",J428,0)</f>
        <v>0</v>
      </c>
      <c r="BJ428" s="20" t="s">
        <v>22</v>
      </c>
      <c r="BK428" s="188">
        <f>ROUND(I428*H428,2)</f>
        <v>0</v>
      </c>
      <c r="BL428" s="20" t="s">
        <v>129</v>
      </c>
      <c r="BM428" s="187" t="s">
        <v>647</v>
      </c>
    </row>
    <row r="429" spans="1:65" s="2" customFormat="1" ht="11.25">
      <c r="A429" s="37"/>
      <c r="B429" s="38"/>
      <c r="C429" s="39"/>
      <c r="D429" s="189" t="s">
        <v>131</v>
      </c>
      <c r="E429" s="39"/>
      <c r="F429" s="190" t="s">
        <v>646</v>
      </c>
      <c r="G429" s="39"/>
      <c r="H429" s="39"/>
      <c r="I429" s="191"/>
      <c r="J429" s="39"/>
      <c r="K429" s="39"/>
      <c r="L429" s="42"/>
      <c r="M429" s="192"/>
      <c r="N429" s="193"/>
      <c r="O429" s="67"/>
      <c r="P429" s="67"/>
      <c r="Q429" s="67"/>
      <c r="R429" s="67"/>
      <c r="S429" s="67"/>
      <c r="T429" s="68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T429" s="20" t="s">
        <v>131</v>
      </c>
      <c r="AU429" s="20" t="s">
        <v>137</v>
      </c>
    </row>
    <row r="430" spans="1:65" s="13" customFormat="1" ht="11.25">
      <c r="B430" s="196"/>
      <c r="C430" s="197"/>
      <c r="D430" s="189" t="s">
        <v>171</v>
      </c>
      <c r="E430" s="198" t="s">
        <v>20</v>
      </c>
      <c r="F430" s="199" t="s">
        <v>1154</v>
      </c>
      <c r="G430" s="197"/>
      <c r="H430" s="200">
        <v>3</v>
      </c>
      <c r="I430" s="201"/>
      <c r="J430" s="197"/>
      <c r="K430" s="197"/>
      <c r="L430" s="202"/>
      <c r="M430" s="203"/>
      <c r="N430" s="204"/>
      <c r="O430" s="204"/>
      <c r="P430" s="204"/>
      <c r="Q430" s="204"/>
      <c r="R430" s="204"/>
      <c r="S430" s="204"/>
      <c r="T430" s="205"/>
      <c r="AT430" s="206" t="s">
        <v>171</v>
      </c>
      <c r="AU430" s="206" t="s">
        <v>137</v>
      </c>
      <c r="AV430" s="13" t="s">
        <v>84</v>
      </c>
      <c r="AW430" s="13" t="s">
        <v>35</v>
      </c>
      <c r="AX430" s="13" t="s">
        <v>22</v>
      </c>
      <c r="AY430" s="206" t="s">
        <v>123</v>
      </c>
    </row>
    <row r="431" spans="1:65" s="2" customFormat="1" ht="16.5" customHeight="1">
      <c r="A431" s="37"/>
      <c r="B431" s="38"/>
      <c r="C431" s="239" t="s">
        <v>717</v>
      </c>
      <c r="D431" s="239" t="s">
        <v>371</v>
      </c>
      <c r="E431" s="240" t="s">
        <v>649</v>
      </c>
      <c r="F431" s="241" t="s">
        <v>650</v>
      </c>
      <c r="G431" s="242" t="s">
        <v>436</v>
      </c>
      <c r="H431" s="243">
        <v>2</v>
      </c>
      <c r="I431" s="244"/>
      <c r="J431" s="245">
        <f>ROUND(I431*H431,2)</f>
        <v>0</v>
      </c>
      <c r="K431" s="241" t="s">
        <v>20</v>
      </c>
      <c r="L431" s="246"/>
      <c r="M431" s="247" t="s">
        <v>20</v>
      </c>
      <c r="N431" s="248" t="s">
        <v>45</v>
      </c>
      <c r="O431" s="67"/>
      <c r="P431" s="185">
        <f>O431*H431</f>
        <v>0</v>
      </c>
      <c r="Q431" s="185">
        <v>0.01</v>
      </c>
      <c r="R431" s="185">
        <f>Q431*H431</f>
        <v>0.02</v>
      </c>
      <c r="S431" s="185">
        <v>0</v>
      </c>
      <c r="T431" s="186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187" t="s">
        <v>162</v>
      </c>
      <c r="AT431" s="187" t="s">
        <v>371</v>
      </c>
      <c r="AU431" s="187" t="s">
        <v>137</v>
      </c>
      <c r="AY431" s="20" t="s">
        <v>123</v>
      </c>
      <c r="BE431" s="188">
        <f>IF(N431="základní",J431,0)</f>
        <v>0</v>
      </c>
      <c r="BF431" s="188">
        <f>IF(N431="snížená",J431,0)</f>
        <v>0</v>
      </c>
      <c r="BG431" s="188">
        <f>IF(N431="zákl. přenesená",J431,0)</f>
        <v>0</v>
      </c>
      <c r="BH431" s="188">
        <f>IF(N431="sníž. přenesená",J431,0)</f>
        <v>0</v>
      </c>
      <c r="BI431" s="188">
        <f>IF(N431="nulová",J431,0)</f>
        <v>0</v>
      </c>
      <c r="BJ431" s="20" t="s">
        <v>22</v>
      </c>
      <c r="BK431" s="188">
        <f>ROUND(I431*H431,2)</f>
        <v>0</v>
      </c>
      <c r="BL431" s="20" t="s">
        <v>129</v>
      </c>
      <c r="BM431" s="187" t="s">
        <v>651</v>
      </c>
    </row>
    <row r="432" spans="1:65" s="2" customFormat="1" ht="11.25">
      <c r="A432" s="37"/>
      <c r="B432" s="38"/>
      <c r="C432" s="39"/>
      <c r="D432" s="189" t="s">
        <v>131</v>
      </c>
      <c r="E432" s="39"/>
      <c r="F432" s="190" t="s">
        <v>650</v>
      </c>
      <c r="G432" s="39"/>
      <c r="H432" s="39"/>
      <c r="I432" s="191"/>
      <c r="J432" s="39"/>
      <c r="K432" s="39"/>
      <c r="L432" s="42"/>
      <c r="M432" s="192"/>
      <c r="N432" s="193"/>
      <c r="O432" s="67"/>
      <c r="P432" s="67"/>
      <c r="Q432" s="67"/>
      <c r="R432" s="67"/>
      <c r="S432" s="67"/>
      <c r="T432" s="68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T432" s="20" t="s">
        <v>131</v>
      </c>
      <c r="AU432" s="20" t="s">
        <v>137</v>
      </c>
    </row>
    <row r="433" spans="1:65" s="13" customFormat="1" ht="11.25">
      <c r="B433" s="196"/>
      <c r="C433" s="197"/>
      <c r="D433" s="189" t="s">
        <v>171</v>
      </c>
      <c r="E433" s="198" t="s">
        <v>20</v>
      </c>
      <c r="F433" s="199" t="s">
        <v>607</v>
      </c>
      <c r="G433" s="197"/>
      <c r="H433" s="200">
        <v>2</v>
      </c>
      <c r="I433" s="201"/>
      <c r="J433" s="197"/>
      <c r="K433" s="197"/>
      <c r="L433" s="202"/>
      <c r="M433" s="203"/>
      <c r="N433" s="204"/>
      <c r="O433" s="204"/>
      <c r="P433" s="204"/>
      <c r="Q433" s="204"/>
      <c r="R433" s="204"/>
      <c r="S433" s="204"/>
      <c r="T433" s="205"/>
      <c r="AT433" s="206" t="s">
        <v>171</v>
      </c>
      <c r="AU433" s="206" t="s">
        <v>137</v>
      </c>
      <c r="AV433" s="13" t="s">
        <v>84</v>
      </c>
      <c r="AW433" s="13" t="s">
        <v>35</v>
      </c>
      <c r="AX433" s="13" t="s">
        <v>22</v>
      </c>
      <c r="AY433" s="206" t="s">
        <v>123</v>
      </c>
    </row>
    <row r="434" spans="1:65" s="2" customFormat="1" ht="16.5" customHeight="1">
      <c r="A434" s="37"/>
      <c r="B434" s="38"/>
      <c r="C434" s="239" t="s">
        <v>726</v>
      </c>
      <c r="D434" s="239" t="s">
        <v>371</v>
      </c>
      <c r="E434" s="240" t="s">
        <v>654</v>
      </c>
      <c r="F434" s="241" t="s">
        <v>655</v>
      </c>
      <c r="G434" s="242" t="s">
        <v>436</v>
      </c>
      <c r="H434" s="243">
        <v>3</v>
      </c>
      <c r="I434" s="244"/>
      <c r="J434" s="245">
        <f>ROUND(I434*H434,2)</f>
        <v>0</v>
      </c>
      <c r="K434" s="241" t="s">
        <v>20</v>
      </c>
      <c r="L434" s="246"/>
      <c r="M434" s="247" t="s">
        <v>20</v>
      </c>
      <c r="N434" s="248" t="s">
        <v>45</v>
      </c>
      <c r="O434" s="67"/>
      <c r="P434" s="185">
        <f>O434*H434</f>
        <v>0</v>
      </c>
      <c r="Q434" s="185">
        <v>4.1000000000000002E-2</v>
      </c>
      <c r="R434" s="185">
        <f>Q434*H434</f>
        <v>0.123</v>
      </c>
      <c r="S434" s="185">
        <v>0</v>
      </c>
      <c r="T434" s="186">
        <f>S434*H434</f>
        <v>0</v>
      </c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R434" s="187" t="s">
        <v>162</v>
      </c>
      <c r="AT434" s="187" t="s">
        <v>371</v>
      </c>
      <c r="AU434" s="187" t="s">
        <v>137</v>
      </c>
      <c r="AY434" s="20" t="s">
        <v>123</v>
      </c>
      <c r="BE434" s="188">
        <f>IF(N434="základní",J434,0)</f>
        <v>0</v>
      </c>
      <c r="BF434" s="188">
        <f>IF(N434="snížená",J434,0)</f>
        <v>0</v>
      </c>
      <c r="BG434" s="188">
        <f>IF(N434="zákl. přenesená",J434,0)</f>
        <v>0</v>
      </c>
      <c r="BH434" s="188">
        <f>IF(N434="sníž. přenesená",J434,0)</f>
        <v>0</v>
      </c>
      <c r="BI434" s="188">
        <f>IF(N434="nulová",J434,0)</f>
        <v>0</v>
      </c>
      <c r="BJ434" s="20" t="s">
        <v>22</v>
      </c>
      <c r="BK434" s="188">
        <f>ROUND(I434*H434,2)</f>
        <v>0</v>
      </c>
      <c r="BL434" s="20" t="s">
        <v>129</v>
      </c>
      <c r="BM434" s="187" t="s">
        <v>656</v>
      </c>
    </row>
    <row r="435" spans="1:65" s="2" customFormat="1" ht="11.25">
      <c r="A435" s="37"/>
      <c r="B435" s="38"/>
      <c r="C435" s="39"/>
      <c r="D435" s="189" t="s">
        <v>131</v>
      </c>
      <c r="E435" s="39"/>
      <c r="F435" s="190" t="s">
        <v>655</v>
      </c>
      <c r="G435" s="39"/>
      <c r="H435" s="39"/>
      <c r="I435" s="191"/>
      <c r="J435" s="39"/>
      <c r="K435" s="39"/>
      <c r="L435" s="42"/>
      <c r="M435" s="192"/>
      <c r="N435" s="193"/>
      <c r="O435" s="67"/>
      <c r="P435" s="67"/>
      <c r="Q435" s="67"/>
      <c r="R435" s="67"/>
      <c r="S435" s="67"/>
      <c r="T435" s="68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T435" s="20" t="s">
        <v>131</v>
      </c>
      <c r="AU435" s="20" t="s">
        <v>137</v>
      </c>
    </row>
    <row r="436" spans="1:65" s="13" customFormat="1" ht="11.25">
      <c r="B436" s="196"/>
      <c r="C436" s="197"/>
      <c r="D436" s="189" t="s">
        <v>171</v>
      </c>
      <c r="E436" s="198" t="s">
        <v>20</v>
      </c>
      <c r="F436" s="199" t="s">
        <v>1154</v>
      </c>
      <c r="G436" s="197"/>
      <c r="H436" s="200">
        <v>3</v>
      </c>
      <c r="I436" s="201"/>
      <c r="J436" s="197"/>
      <c r="K436" s="197"/>
      <c r="L436" s="202"/>
      <c r="M436" s="203"/>
      <c r="N436" s="204"/>
      <c r="O436" s="204"/>
      <c r="P436" s="204"/>
      <c r="Q436" s="204"/>
      <c r="R436" s="204"/>
      <c r="S436" s="204"/>
      <c r="T436" s="205"/>
      <c r="AT436" s="206" t="s">
        <v>171</v>
      </c>
      <c r="AU436" s="206" t="s">
        <v>137</v>
      </c>
      <c r="AV436" s="13" t="s">
        <v>84</v>
      </c>
      <c r="AW436" s="13" t="s">
        <v>35</v>
      </c>
      <c r="AX436" s="13" t="s">
        <v>22</v>
      </c>
      <c r="AY436" s="206" t="s">
        <v>123</v>
      </c>
    </row>
    <row r="437" spans="1:65" s="12" customFormat="1" ht="20.85" customHeight="1">
      <c r="B437" s="160"/>
      <c r="C437" s="161"/>
      <c r="D437" s="162" t="s">
        <v>73</v>
      </c>
      <c r="E437" s="174" t="s">
        <v>657</v>
      </c>
      <c r="F437" s="174" t="s">
        <v>658</v>
      </c>
      <c r="G437" s="161"/>
      <c r="H437" s="161"/>
      <c r="I437" s="164"/>
      <c r="J437" s="175">
        <f>BK437</f>
        <v>0</v>
      </c>
      <c r="K437" s="161"/>
      <c r="L437" s="166"/>
      <c r="M437" s="167"/>
      <c r="N437" s="168"/>
      <c r="O437" s="168"/>
      <c r="P437" s="169">
        <f>SUM(P438:P449)</f>
        <v>0</v>
      </c>
      <c r="Q437" s="168"/>
      <c r="R437" s="169">
        <f>SUM(R438:R449)</f>
        <v>8.2294999999999993E-2</v>
      </c>
      <c r="S437" s="168"/>
      <c r="T437" s="170">
        <f>SUM(T438:T449)</f>
        <v>0</v>
      </c>
      <c r="AR437" s="171" t="s">
        <v>22</v>
      </c>
      <c r="AT437" s="172" t="s">
        <v>73</v>
      </c>
      <c r="AU437" s="172" t="s">
        <v>84</v>
      </c>
      <c r="AY437" s="171" t="s">
        <v>123</v>
      </c>
      <c r="BK437" s="173">
        <f>SUM(BK438:BK449)</f>
        <v>0</v>
      </c>
    </row>
    <row r="438" spans="1:65" s="2" customFormat="1" ht="16.5" customHeight="1">
      <c r="A438" s="37"/>
      <c r="B438" s="38"/>
      <c r="C438" s="176" t="s">
        <v>735</v>
      </c>
      <c r="D438" s="176" t="s">
        <v>126</v>
      </c>
      <c r="E438" s="177" t="s">
        <v>660</v>
      </c>
      <c r="F438" s="178" t="s">
        <v>661</v>
      </c>
      <c r="G438" s="179" t="s">
        <v>184</v>
      </c>
      <c r="H438" s="180">
        <v>30.5</v>
      </c>
      <c r="I438" s="181"/>
      <c r="J438" s="182">
        <f>ROUND(I438*H438,2)</f>
        <v>0</v>
      </c>
      <c r="K438" s="178" t="s">
        <v>166</v>
      </c>
      <c r="L438" s="42"/>
      <c r="M438" s="183" t="s">
        <v>20</v>
      </c>
      <c r="N438" s="184" t="s">
        <v>45</v>
      </c>
      <c r="O438" s="67"/>
      <c r="P438" s="185">
        <f>O438*H438</f>
        <v>0</v>
      </c>
      <c r="Q438" s="185">
        <v>4.8999999999999998E-4</v>
      </c>
      <c r="R438" s="185">
        <f>Q438*H438</f>
        <v>1.4945E-2</v>
      </c>
      <c r="S438" s="185">
        <v>0</v>
      </c>
      <c r="T438" s="186">
        <f>S438*H438</f>
        <v>0</v>
      </c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R438" s="187" t="s">
        <v>129</v>
      </c>
      <c r="AT438" s="187" t="s">
        <v>126</v>
      </c>
      <c r="AU438" s="187" t="s">
        <v>137</v>
      </c>
      <c r="AY438" s="20" t="s">
        <v>123</v>
      </c>
      <c r="BE438" s="188">
        <f>IF(N438="základní",J438,0)</f>
        <v>0</v>
      </c>
      <c r="BF438" s="188">
        <f>IF(N438="snížená",J438,0)</f>
        <v>0</v>
      </c>
      <c r="BG438" s="188">
        <f>IF(N438="zákl. přenesená",J438,0)</f>
        <v>0</v>
      </c>
      <c r="BH438" s="188">
        <f>IF(N438="sníž. přenesená",J438,0)</f>
        <v>0</v>
      </c>
      <c r="BI438" s="188">
        <f>IF(N438="nulová",J438,0)</f>
        <v>0</v>
      </c>
      <c r="BJ438" s="20" t="s">
        <v>22</v>
      </c>
      <c r="BK438" s="188">
        <f>ROUND(I438*H438,2)</f>
        <v>0</v>
      </c>
      <c r="BL438" s="20" t="s">
        <v>129</v>
      </c>
      <c r="BM438" s="187" t="s">
        <v>662</v>
      </c>
    </row>
    <row r="439" spans="1:65" s="2" customFormat="1" ht="11.25">
      <c r="A439" s="37"/>
      <c r="B439" s="38"/>
      <c r="C439" s="39"/>
      <c r="D439" s="189" t="s">
        <v>131</v>
      </c>
      <c r="E439" s="39"/>
      <c r="F439" s="190" t="s">
        <v>663</v>
      </c>
      <c r="G439" s="39"/>
      <c r="H439" s="39"/>
      <c r="I439" s="191"/>
      <c r="J439" s="39"/>
      <c r="K439" s="39"/>
      <c r="L439" s="42"/>
      <c r="M439" s="192"/>
      <c r="N439" s="193"/>
      <c r="O439" s="67"/>
      <c r="P439" s="67"/>
      <c r="Q439" s="67"/>
      <c r="R439" s="67"/>
      <c r="S439" s="67"/>
      <c r="T439" s="68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T439" s="20" t="s">
        <v>131</v>
      </c>
      <c r="AU439" s="20" t="s">
        <v>137</v>
      </c>
    </row>
    <row r="440" spans="1:65" s="2" customFormat="1" ht="11.25">
      <c r="A440" s="37"/>
      <c r="B440" s="38"/>
      <c r="C440" s="39"/>
      <c r="D440" s="194" t="s">
        <v>169</v>
      </c>
      <c r="E440" s="39"/>
      <c r="F440" s="195" t="s">
        <v>664</v>
      </c>
      <c r="G440" s="39"/>
      <c r="H440" s="39"/>
      <c r="I440" s="191"/>
      <c r="J440" s="39"/>
      <c r="K440" s="39"/>
      <c r="L440" s="42"/>
      <c r="M440" s="192"/>
      <c r="N440" s="193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169</v>
      </c>
      <c r="AU440" s="20" t="s">
        <v>137</v>
      </c>
    </row>
    <row r="441" spans="1:65" s="13" customFormat="1" ht="11.25">
      <c r="B441" s="196"/>
      <c r="C441" s="197"/>
      <c r="D441" s="189" t="s">
        <v>171</v>
      </c>
      <c r="E441" s="198" t="s">
        <v>20</v>
      </c>
      <c r="F441" s="199" t="s">
        <v>1176</v>
      </c>
      <c r="G441" s="197"/>
      <c r="H441" s="200">
        <v>8.5</v>
      </c>
      <c r="I441" s="201"/>
      <c r="J441" s="197"/>
      <c r="K441" s="197"/>
      <c r="L441" s="202"/>
      <c r="M441" s="203"/>
      <c r="N441" s="204"/>
      <c r="O441" s="204"/>
      <c r="P441" s="204"/>
      <c r="Q441" s="204"/>
      <c r="R441" s="204"/>
      <c r="S441" s="204"/>
      <c r="T441" s="205"/>
      <c r="AT441" s="206" t="s">
        <v>171</v>
      </c>
      <c r="AU441" s="206" t="s">
        <v>137</v>
      </c>
      <c r="AV441" s="13" t="s">
        <v>84</v>
      </c>
      <c r="AW441" s="13" t="s">
        <v>35</v>
      </c>
      <c r="AX441" s="13" t="s">
        <v>74</v>
      </c>
      <c r="AY441" s="206" t="s">
        <v>123</v>
      </c>
    </row>
    <row r="442" spans="1:65" s="13" customFormat="1" ht="11.25">
      <c r="B442" s="196"/>
      <c r="C442" s="197"/>
      <c r="D442" s="189" t="s">
        <v>171</v>
      </c>
      <c r="E442" s="198" t="s">
        <v>20</v>
      </c>
      <c r="F442" s="199" t="s">
        <v>1177</v>
      </c>
      <c r="G442" s="197"/>
      <c r="H442" s="200">
        <v>22</v>
      </c>
      <c r="I442" s="201"/>
      <c r="J442" s="197"/>
      <c r="K442" s="197"/>
      <c r="L442" s="202"/>
      <c r="M442" s="203"/>
      <c r="N442" s="204"/>
      <c r="O442" s="204"/>
      <c r="P442" s="204"/>
      <c r="Q442" s="204"/>
      <c r="R442" s="204"/>
      <c r="S442" s="204"/>
      <c r="T442" s="205"/>
      <c r="AT442" s="206" t="s">
        <v>171</v>
      </c>
      <c r="AU442" s="206" t="s">
        <v>137</v>
      </c>
      <c r="AV442" s="13" t="s">
        <v>84</v>
      </c>
      <c r="AW442" s="13" t="s">
        <v>35</v>
      </c>
      <c r="AX442" s="13" t="s">
        <v>74</v>
      </c>
      <c r="AY442" s="206" t="s">
        <v>123</v>
      </c>
    </row>
    <row r="443" spans="1:65" s="15" customFormat="1" ht="11.25">
      <c r="B443" s="217"/>
      <c r="C443" s="218"/>
      <c r="D443" s="189" t="s">
        <v>171</v>
      </c>
      <c r="E443" s="219" t="s">
        <v>20</v>
      </c>
      <c r="F443" s="220" t="s">
        <v>206</v>
      </c>
      <c r="G443" s="218"/>
      <c r="H443" s="221">
        <v>30.5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171</v>
      </c>
      <c r="AU443" s="227" t="s">
        <v>137</v>
      </c>
      <c r="AV443" s="15" t="s">
        <v>129</v>
      </c>
      <c r="AW443" s="15" t="s">
        <v>35</v>
      </c>
      <c r="AX443" s="15" t="s">
        <v>22</v>
      </c>
      <c r="AY443" s="227" t="s">
        <v>123</v>
      </c>
    </row>
    <row r="444" spans="1:65" s="2" customFormat="1" ht="24.2" customHeight="1">
      <c r="A444" s="37"/>
      <c r="B444" s="38"/>
      <c r="C444" s="239" t="s">
        <v>741</v>
      </c>
      <c r="D444" s="239" t="s">
        <v>371</v>
      </c>
      <c r="E444" s="240" t="s">
        <v>680</v>
      </c>
      <c r="F444" s="241" t="s">
        <v>681</v>
      </c>
      <c r="G444" s="242" t="s">
        <v>184</v>
      </c>
      <c r="H444" s="243">
        <v>8</v>
      </c>
      <c r="I444" s="244"/>
      <c r="J444" s="245">
        <f>ROUND(I444*H444,2)</f>
        <v>0</v>
      </c>
      <c r="K444" s="241" t="s">
        <v>20</v>
      </c>
      <c r="L444" s="246"/>
      <c r="M444" s="247" t="s">
        <v>20</v>
      </c>
      <c r="N444" s="248" t="s">
        <v>45</v>
      </c>
      <c r="O444" s="67"/>
      <c r="P444" s="185">
        <f>O444*H444</f>
        <v>0</v>
      </c>
      <c r="Q444" s="185">
        <v>2.7999999999999998E-4</v>
      </c>
      <c r="R444" s="185">
        <f>Q444*H444</f>
        <v>2.2399999999999998E-3</v>
      </c>
      <c r="S444" s="185">
        <v>0</v>
      </c>
      <c r="T444" s="186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87" t="s">
        <v>162</v>
      </c>
      <c r="AT444" s="187" t="s">
        <v>371</v>
      </c>
      <c r="AU444" s="187" t="s">
        <v>137</v>
      </c>
      <c r="AY444" s="20" t="s">
        <v>123</v>
      </c>
      <c r="BE444" s="188">
        <f>IF(N444="základní",J444,0)</f>
        <v>0</v>
      </c>
      <c r="BF444" s="188">
        <f>IF(N444="snížená",J444,0)</f>
        <v>0</v>
      </c>
      <c r="BG444" s="188">
        <f>IF(N444="zákl. přenesená",J444,0)</f>
        <v>0</v>
      </c>
      <c r="BH444" s="188">
        <f>IF(N444="sníž. přenesená",J444,0)</f>
        <v>0</v>
      </c>
      <c r="BI444" s="188">
        <f>IF(N444="nulová",J444,0)</f>
        <v>0</v>
      </c>
      <c r="BJ444" s="20" t="s">
        <v>22</v>
      </c>
      <c r="BK444" s="188">
        <f>ROUND(I444*H444,2)</f>
        <v>0</v>
      </c>
      <c r="BL444" s="20" t="s">
        <v>129</v>
      </c>
      <c r="BM444" s="187" t="s">
        <v>682</v>
      </c>
    </row>
    <row r="445" spans="1:65" s="2" customFormat="1" ht="19.5">
      <c r="A445" s="37"/>
      <c r="B445" s="38"/>
      <c r="C445" s="39"/>
      <c r="D445" s="189" t="s">
        <v>131</v>
      </c>
      <c r="E445" s="39"/>
      <c r="F445" s="190" t="s">
        <v>681</v>
      </c>
      <c r="G445" s="39"/>
      <c r="H445" s="39"/>
      <c r="I445" s="191"/>
      <c r="J445" s="39"/>
      <c r="K445" s="39"/>
      <c r="L445" s="42"/>
      <c r="M445" s="192"/>
      <c r="N445" s="193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131</v>
      </c>
      <c r="AU445" s="20" t="s">
        <v>137</v>
      </c>
    </row>
    <row r="446" spans="1:65" s="2" customFormat="1" ht="24.2" customHeight="1">
      <c r="A446" s="37"/>
      <c r="B446" s="38"/>
      <c r="C446" s="239" t="s">
        <v>683</v>
      </c>
      <c r="D446" s="239" t="s">
        <v>371</v>
      </c>
      <c r="E446" s="240" t="s">
        <v>1178</v>
      </c>
      <c r="F446" s="241" t="s">
        <v>1179</v>
      </c>
      <c r="G446" s="242" t="s">
        <v>184</v>
      </c>
      <c r="H446" s="243">
        <v>1</v>
      </c>
      <c r="I446" s="244"/>
      <c r="J446" s="245">
        <f>ROUND(I446*H446,2)</f>
        <v>0</v>
      </c>
      <c r="K446" s="241" t="s">
        <v>20</v>
      </c>
      <c r="L446" s="246"/>
      <c r="M446" s="247" t="s">
        <v>20</v>
      </c>
      <c r="N446" s="248" t="s">
        <v>45</v>
      </c>
      <c r="O446" s="67"/>
      <c r="P446" s="185">
        <f>O446*H446</f>
        <v>0</v>
      </c>
      <c r="Q446" s="185">
        <v>6.7000000000000002E-4</v>
      </c>
      <c r="R446" s="185">
        <f>Q446*H446</f>
        <v>6.7000000000000002E-4</v>
      </c>
      <c r="S446" s="185">
        <v>0</v>
      </c>
      <c r="T446" s="186">
        <f>S446*H446</f>
        <v>0</v>
      </c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R446" s="187" t="s">
        <v>162</v>
      </c>
      <c r="AT446" s="187" t="s">
        <v>371</v>
      </c>
      <c r="AU446" s="187" t="s">
        <v>137</v>
      </c>
      <c r="AY446" s="20" t="s">
        <v>123</v>
      </c>
      <c r="BE446" s="188">
        <f>IF(N446="základní",J446,0)</f>
        <v>0</v>
      </c>
      <c r="BF446" s="188">
        <f>IF(N446="snížená",J446,0)</f>
        <v>0</v>
      </c>
      <c r="BG446" s="188">
        <f>IF(N446="zákl. přenesená",J446,0)</f>
        <v>0</v>
      </c>
      <c r="BH446" s="188">
        <f>IF(N446="sníž. přenesená",J446,0)</f>
        <v>0</v>
      </c>
      <c r="BI446" s="188">
        <f>IF(N446="nulová",J446,0)</f>
        <v>0</v>
      </c>
      <c r="BJ446" s="20" t="s">
        <v>22</v>
      </c>
      <c r="BK446" s="188">
        <f>ROUND(I446*H446,2)</f>
        <v>0</v>
      </c>
      <c r="BL446" s="20" t="s">
        <v>129</v>
      </c>
      <c r="BM446" s="187" t="s">
        <v>1180</v>
      </c>
    </row>
    <row r="447" spans="1:65" s="2" customFormat="1" ht="19.5">
      <c r="A447" s="37"/>
      <c r="B447" s="38"/>
      <c r="C447" s="39"/>
      <c r="D447" s="189" t="s">
        <v>131</v>
      </c>
      <c r="E447" s="39"/>
      <c r="F447" s="190" t="s">
        <v>1179</v>
      </c>
      <c r="G447" s="39"/>
      <c r="H447" s="39"/>
      <c r="I447" s="191"/>
      <c r="J447" s="39"/>
      <c r="K447" s="39"/>
      <c r="L447" s="42"/>
      <c r="M447" s="192"/>
      <c r="N447" s="193"/>
      <c r="O447" s="67"/>
      <c r="P447" s="67"/>
      <c r="Q447" s="67"/>
      <c r="R447" s="67"/>
      <c r="S447" s="67"/>
      <c r="T447" s="68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T447" s="20" t="s">
        <v>131</v>
      </c>
      <c r="AU447" s="20" t="s">
        <v>137</v>
      </c>
    </row>
    <row r="448" spans="1:65" s="2" customFormat="1" ht="24.2" customHeight="1">
      <c r="A448" s="37"/>
      <c r="B448" s="38"/>
      <c r="C448" s="239" t="s">
        <v>755</v>
      </c>
      <c r="D448" s="239" t="s">
        <v>371</v>
      </c>
      <c r="E448" s="240" t="s">
        <v>1181</v>
      </c>
      <c r="F448" s="241" t="s">
        <v>1182</v>
      </c>
      <c r="G448" s="242" t="s">
        <v>184</v>
      </c>
      <c r="H448" s="243">
        <v>358</v>
      </c>
      <c r="I448" s="244"/>
      <c r="J448" s="245">
        <f>ROUND(I448*H448,2)</f>
        <v>0</v>
      </c>
      <c r="K448" s="241" t="s">
        <v>20</v>
      </c>
      <c r="L448" s="246"/>
      <c r="M448" s="247" t="s">
        <v>20</v>
      </c>
      <c r="N448" s="248" t="s">
        <v>45</v>
      </c>
      <c r="O448" s="67"/>
      <c r="P448" s="185">
        <f>O448*H448</f>
        <v>0</v>
      </c>
      <c r="Q448" s="185">
        <v>1.8000000000000001E-4</v>
      </c>
      <c r="R448" s="185">
        <f>Q448*H448</f>
        <v>6.4439999999999997E-2</v>
      </c>
      <c r="S448" s="185">
        <v>0</v>
      </c>
      <c r="T448" s="186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187" t="s">
        <v>162</v>
      </c>
      <c r="AT448" s="187" t="s">
        <v>371</v>
      </c>
      <c r="AU448" s="187" t="s">
        <v>137</v>
      </c>
      <c r="AY448" s="20" t="s">
        <v>123</v>
      </c>
      <c r="BE448" s="188">
        <f>IF(N448="základní",J448,0)</f>
        <v>0</v>
      </c>
      <c r="BF448" s="188">
        <f>IF(N448="snížená",J448,0)</f>
        <v>0</v>
      </c>
      <c r="BG448" s="188">
        <f>IF(N448="zákl. přenesená",J448,0)</f>
        <v>0</v>
      </c>
      <c r="BH448" s="188">
        <f>IF(N448="sníž. přenesená",J448,0)</f>
        <v>0</v>
      </c>
      <c r="BI448" s="188">
        <f>IF(N448="nulová",J448,0)</f>
        <v>0</v>
      </c>
      <c r="BJ448" s="20" t="s">
        <v>22</v>
      </c>
      <c r="BK448" s="188">
        <f>ROUND(I448*H448,2)</f>
        <v>0</v>
      </c>
      <c r="BL448" s="20" t="s">
        <v>129</v>
      </c>
      <c r="BM448" s="187" t="s">
        <v>1183</v>
      </c>
    </row>
    <row r="449" spans="1:65" s="2" customFormat="1" ht="19.5">
      <c r="A449" s="37"/>
      <c r="B449" s="38"/>
      <c r="C449" s="39"/>
      <c r="D449" s="189" t="s">
        <v>131</v>
      </c>
      <c r="E449" s="39"/>
      <c r="F449" s="190" t="s">
        <v>1182</v>
      </c>
      <c r="G449" s="39"/>
      <c r="H449" s="39"/>
      <c r="I449" s="191"/>
      <c r="J449" s="39"/>
      <c r="K449" s="39"/>
      <c r="L449" s="42"/>
      <c r="M449" s="192"/>
      <c r="N449" s="193"/>
      <c r="O449" s="67"/>
      <c r="P449" s="67"/>
      <c r="Q449" s="67"/>
      <c r="R449" s="67"/>
      <c r="S449" s="67"/>
      <c r="T449" s="68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T449" s="20" t="s">
        <v>131</v>
      </c>
      <c r="AU449" s="20" t="s">
        <v>137</v>
      </c>
    </row>
    <row r="450" spans="1:65" s="12" customFormat="1" ht="22.9" customHeight="1">
      <c r="B450" s="160"/>
      <c r="C450" s="161"/>
      <c r="D450" s="162" t="s">
        <v>73</v>
      </c>
      <c r="E450" s="174" t="s">
        <v>683</v>
      </c>
      <c r="F450" s="174" t="s">
        <v>684</v>
      </c>
      <c r="G450" s="161"/>
      <c r="H450" s="161"/>
      <c r="I450" s="164"/>
      <c r="J450" s="175">
        <f>BK450</f>
        <v>0</v>
      </c>
      <c r="K450" s="161"/>
      <c r="L450" s="166"/>
      <c r="M450" s="167"/>
      <c r="N450" s="168"/>
      <c r="O450" s="168"/>
      <c r="P450" s="169">
        <f>SUM(P451:P453)</f>
        <v>0</v>
      </c>
      <c r="Q450" s="168"/>
      <c r="R450" s="169">
        <f>SUM(R451:R453)</f>
        <v>0</v>
      </c>
      <c r="S450" s="168"/>
      <c r="T450" s="170">
        <f>SUM(T451:T453)</f>
        <v>0</v>
      </c>
      <c r="AR450" s="171" t="s">
        <v>22</v>
      </c>
      <c r="AT450" s="172" t="s">
        <v>73</v>
      </c>
      <c r="AU450" s="172" t="s">
        <v>22</v>
      </c>
      <c r="AY450" s="171" t="s">
        <v>123</v>
      </c>
      <c r="BK450" s="173">
        <f>SUM(BK451:BK453)</f>
        <v>0</v>
      </c>
    </row>
    <row r="451" spans="1:65" s="2" customFormat="1" ht="16.5" customHeight="1">
      <c r="A451" s="37"/>
      <c r="B451" s="38"/>
      <c r="C451" s="176" t="s">
        <v>762</v>
      </c>
      <c r="D451" s="176" t="s">
        <v>126</v>
      </c>
      <c r="E451" s="177" t="s">
        <v>1184</v>
      </c>
      <c r="F451" s="178" t="s">
        <v>1185</v>
      </c>
      <c r="G451" s="179" t="s">
        <v>352</v>
      </c>
      <c r="H451" s="180">
        <v>5.056</v>
      </c>
      <c r="I451" s="181"/>
      <c r="J451" s="182">
        <f>ROUND(I451*H451,2)</f>
        <v>0</v>
      </c>
      <c r="K451" s="178" t="s">
        <v>166</v>
      </c>
      <c r="L451" s="42"/>
      <c r="M451" s="183" t="s">
        <v>20</v>
      </c>
      <c r="N451" s="184" t="s">
        <v>45</v>
      </c>
      <c r="O451" s="67"/>
      <c r="P451" s="185">
        <f>O451*H451</f>
        <v>0</v>
      </c>
      <c r="Q451" s="185">
        <v>0</v>
      </c>
      <c r="R451" s="185">
        <f>Q451*H451</f>
        <v>0</v>
      </c>
      <c r="S451" s="185">
        <v>0</v>
      </c>
      <c r="T451" s="186">
        <f>S451*H451</f>
        <v>0</v>
      </c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R451" s="187" t="s">
        <v>129</v>
      </c>
      <c r="AT451" s="187" t="s">
        <v>126</v>
      </c>
      <c r="AU451" s="187" t="s">
        <v>84</v>
      </c>
      <c r="AY451" s="20" t="s">
        <v>123</v>
      </c>
      <c r="BE451" s="188">
        <f>IF(N451="základní",J451,0)</f>
        <v>0</v>
      </c>
      <c r="BF451" s="188">
        <f>IF(N451="snížená",J451,0)</f>
        <v>0</v>
      </c>
      <c r="BG451" s="188">
        <f>IF(N451="zákl. přenesená",J451,0)</f>
        <v>0</v>
      </c>
      <c r="BH451" s="188">
        <f>IF(N451="sníž. přenesená",J451,0)</f>
        <v>0</v>
      </c>
      <c r="BI451" s="188">
        <f>IF(N451="nulová",J451,0)</f>
        <v>0</v>
      </c>
      <c r="BJ451" s="20" t="s">
        <v>22</v>
      </c>
      <c r="BK451" s="188">
        <f>ROUND(I451*H451,2)</f>
        <v>0</v>
      </c>
      <c r="BL451" s="20" t="s">
        <v>129</v>
      </c>
      <c r="BM451" s="187" t="s">
        <v>1186</v>
      </c>
    </row>
    <row r="452" spans="1:65" s="2" customFormat="1" ht="19.5">
      <c r="A452" s="37"/>
      <c r="B452" s="38"/>
      <c r="C452" s="39"/>
      <c r="D452" s="189" t="s">
        <v>131</v>
      </c>
      <c r="E452" s="39"/>
      <c r="F452" s="190" t="s">
        <v>1187</v>
      </c>
      <c r="G452" s="39"/>
      <c r="H452" s="39"/>
      <c r="I452" s="191"/>
      <c r="J452" s="39"/>
      <c r="K452" s="39"/>
      <c r="L452" s="42"/>
      <c r="M452" s="192"/>
      <c r="N452" s="193"/>
      <c r="O452" s="67"/>
      <c r="P452" s="67"/>
      <c r="Q452" s="67"/>
      <c r="R452" s="67"/>
      <c r="S452" s="67"/>
      <c r="T452" s="68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T452" s="20" t="s">
        <v>131</v>
      </c>
      <c r="AU452" s="20" t="s">
        <v>84</v>
      </c>
    </row>
    <row r="453" spans="1:65" s="2" customFormat="1" ht="11.25">
      <c r="A453" s="37"/>
      <c r="B453" s="38"/>
      <c r="C453" s="39"/>
      <c r="D453" s="194" t="s">
        <v>169</v>
      </c>
      <c r="E453" s="39"/>
      <c r="F453" s="195" t="s">
        <v>1188</v>
      </c>
      <c r="G453" s="39"/>
      <c r="H453" s="39"/>
      <c r="I453" s="191"/>
      <c r="J453" s="39"/>
      <c r="K453" s="39"/>
      <c r="L453" s="42"/>
      <c r="M453" s="192"/>
      <c r="N453" s="193"/>
      <c r="O453" s="67"/>
      <c r="P453" s="67"/>
      <c r="Q453" s="67"/>
      <c r="R453" s="67"/>
      <c r="S453" s="67"/>
      <c r="T453" s="68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T453" s="20" t="s">
        <v>169</v>
      </c>
      <c r="AU453" s="20" t="s">
        <v>84</v>
      </c>
    </row>
    <row r="454" spans="1:65" s="12" customFormat="1" ht="22.9" customHeight="1">
      <c r="B454" s="160"/>
      <c r="C454" s="161"/>
      <c r="D454" s="162" t="s">
        <v>73</v>
      </c>
      <c r="E454" s="174" t="s">
        <v>126</v>
      </c>
      <c r="F454" s="174" t="s">
        <v>691</v>
      </c>
      <c r="G454" s="161"/>
      <c r="H454" s="161"/>
      <c r="I454" s="164"/>
      <c r="J454" s="175">
        <f>BK454</f>
        <v>0</v>
      </c>
      <c r="K454" s="161"/>
      <c r="L454" s="166"/>
      <c r="M454" s="167"/>
      <c r="N454" s="168"/>
      <c r="O454" s="168"/>
      <c r="P454" s="169">
        <f>SUM(P455:P595)</f>
        <v>0</v>
      </c>
      <c r="Q454" s="168"/>
      <c r="R454" s="169">
        <f>SUM(R455:R595)</f>
        <v>123.77638800000001</v>
      </c>
      <c r="S454" s="168"/>
      <c r="T454" s="170">
        <f>SUM(T455:T595)</f>
        <v>0</v>
      </c>
      <c r="AR454" s="171" t="s">
        <v>22</v>
      </c>
      <c r="AT454" s="172" t="s">
        <v>73</v>
      </c>
      <c r="AU454" s="172" t="s">
        <v>22</v>
      </c>
      <c r="AY454" s="171" t="s">
        <v>123</v>
      </c>
      <c r="BK454" s="173">
        <f>SUM(BK455:BK595)</f>
        <v>0</v>
      </c>
    </row>
    <row r="455" spans="1:65" s="2" customFormat="1" ht="16.5" customHeight="1">
      <c r="A455" s="37"/>
      <c r="B455" s="38"/>
      <c r="C455" s="176" t="s">
        <v>770</v>
      </c>
      <c r="D455" s="176" t="s">
        <v>126</v>
      </c>
      <c r="E455" s="177" t="s">
        <v>693</v>
      </c>
      <c r="F455" s="178" t="s">
        <v>694</v>
      </c>
      <c r="G455" s="179" t="s">
        <v>197</v>
      </c>
      <c r="H455" s="180">
        <v>247.11099999999999</v>
      </c>
      <c r="I455" s="181"/>
      <c r="J455" s="182">
        <f>ROUND(I455*H455,2)</f>
        <v>0</v>
      </c>
      <c r="K455" s="178" t="s">
        <v>166</v>
      </c>
      <c r="L455" s="42"/>
      <c r="M455" s="183" t="s">
        <v>20</v>
      </c>
      <c r="N455" s="184" t="s">
        <v>45</v>
      </c>
      <c r="O455" s="67"/>
      <c r="P455" s="185">
        <f>O455*H455</f>
        <v>0</v>
      </c>
      <c r="Q455" s="185">
        <v>0</v>
      </c>
      <c r="R455" s="185">
        <f>Q455*H455</f>
        <v>0</v>
      </c>
      <c r="S455" s="185">
        <v>0</v>
      </c>
      <c r="T455" s="186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187" t="s">
        <v>129</v>
      </c>
      <c r="AT455" s="187" t="s">
        <v>126</v>
      </c>
      <c r="AU455" s="187" t="s">
        <v>84</v>
      </c>
      <c r="AY455" s="20" t="s">
        <v>123</v>
      </c>
      <c r="BE455" s="188">
        <f>IF(N455="základní",J455,0)</f>
        <v>0</v>
      </c>
      <c r="BF455" s="188">
        <f>IF(N455="snížená",J455,0)</f>
        <v>0</v>
      </c>
      <c r="BG455" s="188">
        <f>IF(N455="zákl. přenesená",J455,0)</f>
        <v>0</v>
      </c>
      <c r="BH455" s="188">
        <f>IF(N455="sníž. přenesená",J455,0)</f>
        <v>0</v>
      </c>
      <c r="BI455" s="188">
        <f>IF(N455="nulová",J455,0)</f>
        <v>0</v>
      </c>
      <c r="BJ455" s="20" t="s">
        <v>22</v>
      </c>
      <c r="BK455" s="188">
        <f>ROUND(I455*H455,2)</f>
        <v>0</v>
      </c>
      <c r="BL455" s="20" t="s">
        <v>129</v>
      </c>
      <c r="BM455" s="187" t="s">
        <v>695</v>
      </c>
    </row>
    <row r="456" spans="1:65" s="2" customFormat="1" ht="19.5">
      <c r="A456" s="37"/>
      <c r="B456" s="38"/>
      <c r="C456" s="39"/>
      <c r="D456" s="189" t="s">
        <v>131</v>
      </c>
      <c r="E456" s="39"/>
      <c r="F456" s="190" t="s">
        <v>696</v>
      </c>
      <c r="G456" s="39"/>
      <c r="H456" s="39"/>
      <c r="I456" s="191"/>
      <c r="J456" s="39"/>
      <c r="K456" s="39"/>
      <c r="L456" s="42"/>
      <c r="M456" s="192"/>
      <c r="N456" s="193"/>
      <c r="O456" s="67"/>
      <c r="P456" s="67"/>
      <c r="Q456" s="67"/>
      <c r="R456" s="67"/>
      <c r="S456" s="67"/>
      <c r="T456" s="68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20" t="s">
        <v>131</v>
      </c>
      <c r="AU456" s="20" t="s">
        <v>84</v>
      </c>
    </row>
    <row r="457" spans="1:65" s="2" customFormat="1" ht="11.25">
      <c r="A457" s="37"/>
      <c r="B457" s="38"/>
      <c r="C457" s="39"/>
      <c r="D457" s="194" t="s">
        <v>169</v>
      </c>
      <c r="E457" s="39"/>
      <c r="F457" s="195" t="s">
        <v>697</v>
      </c>
      <c r="G457" s="39"/>
      <c r="H457" s="39"/>
      <c r="I457" s="191"/>
      <c r="J457" s="39"/>
      <c r="K457" s="39"/>
      <c r="L457" s="42"/>
      <c r="M457" s="192"/>
      <c r="N457" s="193"/>
      <c r="O457" s="67"/>
      <c r="P457" s="67"/>
      <c r="Q457" s="67"/>
      <c r="R457" s="67"/>
      <c r="S457" s="67"/>
      <c r="T457" s="68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T457" s="20" t="s">
        <v>169</v>
      </c>
      <c r="AU457" s="20" t="s">
        <v>84</v>
      </c>
    </row>
    <row r="458" spans="1:65" s="14" customFormat="1" ht="11.25">
      <c r="B458" s="207"/>
      <c r="C458" s="208"/>
      <c r="D458" s="189" t="s">
        <v>171</v>
      </c>
      <c r="E458" s="209" t="s">
        <v>20</v>
      </c>
      <c r="F458" s="210" t="s">
        <v>698</v>
      </c>
      <c r="G458" s="208"/>
      <c r="H458" s="209" t="s">
        <v>20</v>
      </c>
      <c r="I458" s="211"/>
      <c r="J458" s="208"/>
      <c r="K458" s="208"/>
      <c r="L458" s="212"/>
      <c r="M458" s="213"/>
      <c r="N458" s="214"/>
      <c r="O458" s="214"/>
      <c r="P458" s="214"/>
      <c r="Q458" s="214"/>
      <c r="R458" s="214"/>
      <c r="S458" s="214"/>
      <c r="T458" s="215"/>
      <c r="AT458" s="216" t="s">
        <v>171</v>
      </c>
      <c r="AU458" s="216" t="s">
        <v>84</v>
      </c>
      <c r="AV458" s="14" t="s">
        <v>22</v>
      </c>
      <c r="AW458" s="14" t="s">
        <v>35</v>
      </c>
      <c r="AX458" s="14" t="s">
        <v>74</v>
      </c>
      <c r="AY458" s="216" t="s">
        <v>123</v>
      </c>
    </row>
    <row r="459" spans="1:65" s="13" customFormat="1" ht="11.25">
      <c r="B459" s="196"/>
      <c r="C459" s="197"/>
      <c r="D459" s="189" t="s">
        <v>171</v>
      </c>
      <c r="E459" s="198" t="s">
        <v>20</v>
      </c>
      <c r="F459" s="199" t="s">
        <v>1189</v>
      </c>
      <c r="G459" s="197"/>
      <c r="H459" s="200">
        <v>400.35399999999998</v>
      </c>
      <c r="I459" s="201"/>
      <c r="J459" s="197"/>
      <c r="K459" s="197"/>
      <c r="L459" s="202"/>
      <c r="M459" s="203"/>
      <c r="N459" s="204"/>
      <c r="O459" s="204"/>
      <c r="P459" s="204"/>
      <c r="Q459" s="204"/>
      <c r="R459" s="204"/>
      <c r="S459" s="204"/>
      <c r="T459" s="205"/>
      <c r="AT459" s="206" t="s">
        <v>171</v>
      </c>
      <c r="AU459" s="206" t="s">
        <v>84</v>
      </c>
      <c r="AV459" s="13" t="s">
        <v>84</v>
      </c>
      <c r="AW459" s="13" t="s">
        <v>35</v>
      </c>
      <c r="AX459" s="13" t="s">
        <v>74</v>
      </c>
      <c r="AY459" s="206" t="s">
        <v>123</v>
      </c>
    </row>
    <row r="460" spans="1:65" s="13" customFormat="1" ht="11.25">
      <c r="B460" s="196"/>
      <c r="C460" s="197"/>
      <c r="D460" s="189" t="s">
        <v>171</v>
      </c>
      <c r="E460" s="198" t="s">
        <v>20</v>
      </c>
      <c r="F460" s="199" t="s">
        <v>1190</v>
      </c>
      <c r="G460" s="197"/>
      <c r="H460" s="200">
        <v>-30.686</v>
      </c>
      <c r="I460" s="201"/>
      <c r="J460" s="197"/>
      <c r="K460" s="197"/>
      <c r="L460" s="202"/>
      <c r="M460" s="203"/>
      <c r="N460" s="204"/>
      <c r="O460" s="204"/>
      <c r="P460" s="204"/>
      <c r="Q460" s="204"/>
      <c r="R460" s="204"/>
      <c r="S460" s="204"/>
      <c r="T460" s="205"/>
      <c r="AT460" s="206" t="s">
        <v>171</v>
      </c>
      <c r="AU460" s="206" t="s">
        <v>84</v>
      </c>
      <c r="AV460" s="13" t="s">
        <v>84</v>
      </c>
      <c r="AW460" s="13" t="s">
        <v>35</v>
      </c>
      <c r="AX460" s="13" t="s">
        <v>74</v>
      </c>
      <c r="AY460" s="206" t="s">
        <v>123</v>
      </c>
    </row>
    <row r="461" spans="1:65" s="13" customFormat="1" ht="11.25">
      <c r="B461" s="196"/>
      <c r="C461" s="197"/>
      <c r="D461" s="189" t="s">
        <v>171</v>
      </c>
      <c r="E461" s="198" t="s">
        <v>20</v>
      </c>
      <c r="F461" s="199" t="s">
        <v>1191</v>
      </c>
      <c r="G461" s="197"/>
      <c r="H461" s="200">
        <v>-2.8849999999999998</v>
      </c>
      <c r="I461" s="201"/>
      <c r="J461" s="197"/>
      <c r="K461" s="197"/>
      <c r="L461" s="202"/>
      <c r="M461" s="203"/>
      <c r="N461" s="204"/>
      <c r="O461" s="204"/>
      <c r="P461" s="204"/>
      <c r="Q461" s="204"/>
      <c r="R461" s="204"/>
      <c r="S461" s="204"/>
      <c r="T461" s="205"/>
      <c r="AT461" s="206" t="s">
        <v>171</v>
      </c>
      <c r="AU461" s="206" t="s">
        <v>84</v>
      </c>
      <c r="AV461" s="13" t="s">
        <v>84</v>
      </c>
      <c r="AW461" s="13" t="s">
        <v>35</v>
      </c>
      <c r="AX461" s="13" t="s">
        <v>74</v>
      </c>
      <c r="AY461" s="206" t="s">
        <v>123</v>
      </c>
    </row>
    <row r="462" spans="1:65" s="13" customFormat="1" ht="11.25">
      <c r="B462" s="196"/>
      <c r="C462" s="197"/>
      <c r="D462" s="189" t="s">
        <v>171</v>
      </c>
      <c r="E462" s="198" t="s">
        <v>20</v>
      </c>
      <c r="F462" s="199" t="s">
        <v>1192</v>
      </c>
      <c r="G462" s="197"/>
      <c r="H462" s="200">
        <v>-119.672</v>
      </c>
      <c r="I462" s="201"/>
      <c r="J462" s="197"/>
      <c r="K462" s="197"/>
      <c r="L462" s="202"/>
      <c r="M462" s="203"/>
      <c r="N462" s="204"/>
      <c r="O462" s="204"/>
      <c r="P462" s="204"/>
      <c r="Q462" s="204"/>
      <c r="R462" s="204"/>
      <c r="S462" s="204"/>
      <c r="T462" s="205"/>
      <c r="AT462" s="206" t="s">
        <v>171</v>
      </c>
      <c r="AU462" s="206" t="s">
        <v>84</v>
      </c>
      <c r="AV462" s="13" t="s">
        <v>84</v>
      </c>
      <c r="AW462" s="13" t="s">
        <v>35</v>
      </c>
      <c r="AX462" s="13" t="s">
        <v>74</v>
      </c>
      <c r="AY462" s="206" t="s">
        <v>123</v>
      </c>
    </row>
    <row r="463" spans="1:65" s="15" customFormat="1" ht="11.25">
      <c r="B463" s="217"/>
      <c r="C463" s="218"/>
      <c r="D463" s="189" t="s">
        <v>171</v>
      </c>
      <c r="E463" s="219" t="s">
        <v>20</v>
      </c>
      <c r="F463" s="220" t="s">
        <v>206</v>
      </c>
      <c r="G463" s="218"/>
      <c r="H463" s="221">
        <v>247.11099999999999</v>
      </c>
      <c r="I463" s="222"/>
      <c r="J463" s="218"/>
      <c r="K463" s="218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171</v>
      </c>
      <c r="AU463" s="227" t="s">
        <v>84</v>
      </c>
      <c r="AV463" s="15" t="s">
        <v>129</v>
      </c>
      <c r="AW463" s="15" t="s">
        <v>35</v>
      </c>
      <c r="AX463" s="15" t="s">
        <v>22</v>
      </c>
      <c r="AY463" s="227" t="s">
        <v>123</v>
      </c>
    </row>
    <row r="464" spans="1:65" s="2" customFormat="1" ht="16.5" customHeight="1">
      <c r="A464" s="37"/>
      <c r="B464" s="38"/>
      <c r="C464" s="239" t="s">
        <v>772</v>
      </c>
      <c r="D464" s="239" t="s">
        <v>371</v>
      </c>
      <c r="E464" s="240" t="s">
        <v>704</v>
      </c>
      <c r="F464" s="241" t="s">
        <v>705</v>
      </c>
      <c r="G464" s="242" t="s">
        <v>352</v>
      </c>
      <c r="H464" s="243">
        <v>462.09800000000001</v>
      </c>
      <c r="I464" s="244"/>
      <c r="J464" s="245">
        <f>ROUND(I464*H464,2)</f>
        <v>0</v>
      </c>
      <c r="K464" s="241" t="s">
        <v>20</v>
      </c>
      <c r="L464" s="246"/>
      <c r="M464" s="247" t="s">
        <v>20</v>
      </c>
      <c r="N464" s="248" t="s">
        <v>45</v>
      </c>
      <c r="O464" s="67"/>
      <c r="P464" s="185">
        <f>O464*H464</f>
        <v>0</v>
      </c>
      <c r="Q464" s="185">
        <v>0</v>
      </c>
      <c r="R464" s="185">
        <f>Q464*H464</f>
        <v>0</v>
      </c>
      <c r="S464" s="185">
        <v>0</v>
      </c>
      <c r="T464" s="186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187" t="s">
        <v>162</v>
      </c>
      <c r="AT464" s="187" t="s">
        <v>371</v>
      </c>
      <c r="AU464" s="187" t="s">
        <v>84</v>
      </c>
      <c r="AY464" s="20" t="s">
        <v>123</v>
      </c>
      <c r="BE464" s="188">
        <f>IF(N464="základní",J464,0)</f>
        <v>0</v>
      </c>
      <c r="BF464" s="188">
        <f>IF(N464="snížená",J464,0)</f>
        <v>0</v>
      </c>
      <c r="BG464" s="188">
        <f>IF(N464="zákl. přenesená",J464,0)</f>
        <v>0</v>
      </c>
      <c r="BH464" s="188">
        <f>IF(N464="sníž. přenesená",J464,0)</f>
        <v>0</v>
      </c>
      <c r="BI464" s="188">
        <f>IF(N464="nulová",J464,0)</f>
        <v>0</v>
      </c>
      <c r="BJ464" s="20" t="s">
        <v>22</v>
      </c>
      <c r="BK464" s="188">
        <f>ROUND(I464*H464,2)</f>
        <v>0</v>
      </c>
      <c r="BL464" s="20" t="s">
        <v>129</v>
      </c>
      <c r="BM464" s="187" t="s">
        <v>706</v>
      </c>
    </row>
    <row r="465" spans="1:65" s="13" customFormat="1" ht="11.25">
      <c r="B465" s="196"/>
      <c r="C465" s="197"/>
      <c r="D465" s="189" t="s">
        <v>171</v>
      </c>
      <c r="E465" s="198" t="s">
        <v>20</v>
      </c>
      <c r="F465" s="199" t="s">
        <v>1193</v>
      </c>
      <c r="G465" s="197"/>
      <c r="H465" s="200">
        <v>462.09800000000001</v>
      </c>
      <c r="I465" s="201"/>
      <c r="J465" s="197"/>
      <c r="K465" s="197"/>
      <c r="L465" s="202"/>
      <c r="M465" s="203"/>
      <c r="N465" s="204"/>
      <c r="O465" s="204"/>
      <c r="P465" s="204"/>
      <c r="Q465" s="204"/>
      <c r="R465" s="204"/>
      <c r="S465" s="204"/>
      <c r="T465" s="205"/>
      <c r="AT465" s="206" t="s">
        <v>171</v>
      </c>
      <c r="AU465" s="206" t="s">
        <v>84</v>
      </c>
      <c r="AV465" s="13" t="s">
        <v>84</v>
      </c>
      <c r="AW465" s="13" t="s">
        <v>35</v>
      </c>
      <c r="AX465" s="13" t="s">
        <v>22</v>
      </c>
      <c r="AY465" s="206" t="s">
        <v>123</v>
      </c>
    </row>
    <row r="466" spans="1:65" s="2" customFormat="1" ht="16.5" customHeight="1">
      <c r="A466" s="37"/>
      <c r="B466" s="38"/>
      <c r="C466" s="176" t="s">
        <v>778</v>
      </c>
      <c r="D466" s="176" t="s">
        <v>126</v>
      </c>
      <c r="E466" s="177" t="s">
        <v>709</v>
      </c>
      <c r="F466" s="178" t="s">
        <v>710</v>
      </c>
      <c r="G466" s="179" t="s">
        <v>210</v>
      </c>
      <c r="H466" s="180">
        <v>42.05</v>
      </c>
      <c r="I466" s="181"/>
      <c r="J466" s="182">
        <f>ROUND(I466*H466,2)</f>
        <v>0</v>
      </c>
      <c r="K466" s="178" t="s">
        <v>166</v>
      </c>
      <c r="L466" s="42"/>
      <c r="M466" s="183" t="s">
        <v>20</v>
      </c>
      <c r="N466" s="184" t="s">
        <v>45</v>
      </c>
      <c r="O466" s="67"/>
      <c r="P466" s="185">
        <f>O466*H466</f>
        <v>0</v>
      </c>
      <c r="Q466" s="185">
        <v>0.46</v>
      </c>
      <c r="R466" s="185">
        <f>Q466*H466</f>
        <v>19.343</v>
      </c>
      <c r="S466" s="185">
        <v>0</v>
      </c>
      <c r="T466" s="186">
        <f>S466*H466</f>
        <v>0</v>
      </c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R466" s="187" t="s">
        <v>129</v>
      </c>
      <c r="AT466" s="187" t="s">
        <v>126</v>
      </c>
      <c r="AU466" s="187" t="s">
        <v>84</v>
      </c>
      <c r="AY466" s="20" t="s">
        <v>123</v>
      </c>
      <c r="BE466" s="188">
        <f>IF(N466="základní",J466,0)</f>
        <v>0</v>
      </c>
      <c r="BF466" s="188">
        <f>IF(N466="snížená",J466,0)</f>
        <v>0</v>
      </c>
      <c r="BG466" s="188">
        <f>IF(N466="zákl. přenesená",J466,0)</f>
        <v>0</v>
      </c>
      <c r="BH466" s="188">
        <f>IF(N466="sníž. přenesená",J466,0)</f>
        <v>0</v>
      </c>
      <c r="BI466" s="188">
        <f>IF(N466="nulová",J466,0)</f>
        <v>0</v>
      </c>
      <c r="BJ466" s="20" t="s">
        <v>22</v>
      </c>
      <c r="BK466" s="188">
        <f>ROUND(I466*H466,2)</f>
        <v>0</v>
      </c>
      <c r="BL466" s="20" t="s">
        <v>129</v>
      </c>
      <c r="BM466" s="187" t="s">
        <v>711</v>
      </c>
    </row>
    <row r="467" spans="1:65" s="2" customFormat="1" ht="11.25">
      <c r="A467" s="37"/>
      <c r="B467" s="38"/>
      <c r="C467" s="39"/>
      <c r="D467" s="189" t="s">
        <v>131</v>
      </c>
      <c r="E467" s="39"/>
      <c r="F467" s="190" t="s">
        <v>712</v>
      </c>
      <c r="G467" s="39"/>
      <c r="H467" s="39"/>
      <c r="I467" s="191"/>
      <c r="J467" s="39"/>
      <c r="K467" s="39"/>
      <c r="L467" s="42"/>
      <c r="M467" s="192"/>
      <c r="N467" s="193"/>
      <c r="O467" s="67"/>
      <c r="P467" s="67"/>
      <c r="Q467" s="67"/>
      <c r="R467" s="67"/>
      <c r="S467" s="67"/>
      <c r="T467" s="68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T467" s="20" t="s">
        <v>131</v>
      </c>
      <c r="AU467" s="20" t="s">
        <v>84</v>
      </c>
    </row>
    <row r="468" spans="1:65" s="2" customFormat="1" ht="11.25">
      <c r="A468" s="37"/>
      <c r="B468" s="38"/>
      <c r="C468" s="39"/>
      <c r="D468" s="194" t="s">
        <v>169</v>
      </c>
      <c r="E468" s="39"/>
      <c r="F468" s="195" t="s">
        <v>713</v>
      </c>
      <c r="G468" s="39"/>
      <c r="H468" s="39"/>
      <c r="I468" s="191"/>
      <c r="J468" s="39"/>
      <c r="K468" s="39"/>
      <c r="L468" s="42"/>
      <c r="M468" s="192"/>
      <c r="N468" s="193"/>
      <c r="O468" s="67"/>
      <c r="P468" s="67"/>
      <c r="Q468" s="67"/>
      <c r="R468" s="67"/>
      <c r="S468" s="67"/>
      <c r="T468" s="68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T468" s="20" t="s">
        <v>169</v>
      </c>
      <c r="AU468" s="20" t="s">
        <v>84</v>
      </c>
    </row>
    <row r="469" spans="1:65" s="14" customFormat="1" ht="11.25">
      <c r="B469" s="207"/>
      <c r="C469" s="208"/>
      <c r="D469" s="189" t="s">
        <v>171</v>
      </c>
      <c r="E469" s="209" t="s">
        <v>20</v>
      </c>
      <c r="F469" s="210" t="s">
        <v>233</v>
      </c>
      <c r="G469" s="208"/>
      <c r="H469" s="209" t="s">
        <v>20</v>
      </c>
      <c r="I469" s="211"/>
      <c r="J469" s="208"/>
      <c r="K469" s="208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171</v>
      </c>
      <c r="AU469" s="216" t="s">
        <v>84</v>
      </c>
      <c r="AV469" s="14" t="s">
        <v>22</v>
      </c>
      <c r="AW469" s="14" t="s">
        <v>35</v>
      </c>
      <c r="AX469" s="14" t="s">
        <v>74</v>
      </c>
      <c r="AY469" s="216" t="s">
        <v>123</v>
      </c>
    </row>
    <row r="470" spans="1:65" s="13" customFormat="1" ht="11.25">
      <c r="B470" s="196"/>
      <c r="C470" s="197"/>
      <c r="D470" s="189" t="s">
        <v>171</v>
      </c>
      <c r="E470" s="198" t="s">
        <v>20</v>
      </c>
      <c r="F470" s="199" t="s">
        <v>1194</v>
      </c>
      <c r="G470" s="197"/>
      <c r="H470" s="200">
        <v>18.125</v>
      </c>
      <c r="I470" s="201"/>
      <c r="J470" s="197"/>
      <c r="K470" s="197"/>
      <c r="L470" s="202"/>
      <c r="M470" s="203"/>
      <c r="N470" s="204"/>
      <c r="O470" s="204"/>
      <c r="P470" s="204"/>
      <c r="Q470" s="204"/>
      <c r="R470" s="204"/>
      <c r="S470" s="204"/>
      <c r="T470" s="205"/>
      <c r="AT470" s="206" t="s">
        <v>171</v>
      </c>
      <c r="AU470" s="206" t="s">
        <v>84</v>
      </c>
      <c r="AV470" s="13" t="s">
        <v>84</v>
      </c>
      <c r="AW470" s="13" t="s">
        <v>35</v>
      </c>
      <c r="AX470" s="13" t="s">
        <v>74</v>
      </c>
      <c r="AY470" s="206" t="s">
        <v>123</v>
      </c>
    </row>
    <row r="471" spans="1:65" s="13" customFormat="1" ht="11.25">
      <c r="B471" s="196"/>
      <c r="C471" s="197"/>
      <c r="D471" s="189" t="s">
        <v>171</v>
      </c>
      <c r="E471" s="198" t="s">
        <v>20</v>
      </c>
      <c r="F471" s="199" t="s">
        <v>1195</v>
      </c>
      <c r="G471" s="197"/>
      <c r="H471" s="200">
        <v>23.925000000000001</v>
      </c>
      <c r="I471" s="201"/>
      <c r="J471" s="197"/>
      <c r="K471" s="197"/>
      <c r="L471" s="202"/>
      <c r="M471" s="203"/>
      <c r="N471" s="204"/>
      <c r="O471" s="204"/>
      <c r="P471" s="204"/>
      <c r="Q471" s="204"/>
      <c r="R471" s="204"/>
      <c r="S471" s="204"/>
      <c r="T471" s="205"/>
      <c r="AT471" s="206" t="s">
        <v>171</v>
      </c>
      <c r="AU471" s="206" t="s">
        <v>84</v>
      </c>
      <c r="AV471" s="13" t="s">
        <v>84</v>
      </c>
      <c r="AW471" s="13" t="s">
        <v>35</v>
      </c>
      <c r="AX471" s="13" t="s">
        <v>74</v>
      </c>
      <c r="AY471" s="206" t="s">
        <v>123</v>
      </c>
    </row>
    <row r="472" spans="1:65" s="15" customFormat="1" ht="11.25">
      <c r="B472" s="217"/>
      <c r="C472" s="218"/>
      <c r="D472" s="189" t="s">
        <v>171</v>
      </c>
      <c r="E472" s="219" t="s">
        <v>20</v>
      </c>
      <c r="F472" s="220" t="s">
        <v>206</v>
      </c>
      <c r="G472" s="218"/>
      <c r="H472" s="221">
        <v>42.05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171</v>
      </c>
      <c r="AU472" s="227" t="s">
        <v>84</v>
      </c>
      <c r="AV472" s="15" t="s">
        <v>129</v>
      </c>
      <c r="AW472" s="15" t="s">
        <v>35</v>
      </c>
      <c r="AX472" s="15" t="s">
        <v>22</v>
      </c>
      <c r="AY472" s="227" t="s">
        <v>123</v>
      </c>
    </row>
    <row r="473" spans="1:65" s="2" customFormat="1" ht="16.5" customHeight="1">
      <c r="A473" s="37"/>
      <c r="B473" s="38"/>
      <c r="C473" s="176" t="s">
        <v>784</v>
      </c>
      <c r="D473" s="176" t="s">
        <v>126</v>
      </c>
      <c r="E473" s="177" t="s">
        <v>718</v>
      </c>
      <c r="F473" s="178" t="s">
        <v>719</v>
      </c>
      <c r="G473" s="179" t="s">
        <v>210</v>
      </c>
      <c r="H473" s="180">
        <v>59.45</v>
      </c>
      <c r="I473" s="181"/>
      <c r="J473" s="182">
        <f>ROUND(I473*H473,2)</f>
        <v>0</v>
      </c>
      <c r="K473" s="178" t="s">
        <v>166</v>
      </c>
      <c r="L473" s="42"/>
      <c r="M473" s="183" t="s">
        <v>20</v>
      </c>
      <c r="N473" s="184" t="s">
        <v>45</v>
      </c>
      <c r="O473" s="67"/>
      <c r="P473" s="185">
        <f>O473*H473</f>
        <v>0</v>
      </c>
      <c r="Q473" s="185">
        <v>0.51817000000000002</v>
      </c>
      <c r="R473" s="185">
        <f>Q473*H473</f>
        <v>30.805206500000004</v>
      </c>
      <c r="S473" s="185">
        <v>0</v>
      </c>
      <c r="T473" s="186">
        <f>S473*H473</f>
        <v>0</v>
      </c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R473" s="187" t="s">
        <v>129</v>
      </c>
      <c r="AT473" s="187" t="s">
        <v>126</v>
      </c>
      <c r="AU473" s="187" t="s">
        <v>84</v>
      </c>
      <c r="AY473" s="20" t="s">
        <v>123</v>
      </c>
      <c r="BE473" s="188">
        <f>IF(N473="základní",J473,0)</f>
        <v>0</v>
      </c>
      <c r="BF473" s="188">
        <f>IF(N473="snížená",J473,0)</f>
        <v>0</v>
      </c>
      <c r="BG473" s="188">
        <f>IF(N473="zákl. přenesená",J473,0)</f>
        <v>0</v>
      </c>
      <c r="BH473" s="188">
        <f>IF(N473="sníž. přenesená",J473,0)</f>
        <v>0</v>
      </c>
      <c r="BI473" s="188">
        <f>IF(N473="nulová",J473,0)</f>
        <v>0</v>
      </c>
      <c r="BJ473" s="20" t="s">
        <v>22</v>
      </c>
      <c r="BK473" s="188">
        <f>ROUND(I473*H473,2)</f>
        <v>0</v>
      </c>
      <c r="BL473" s="20" t="s">
        <v>129</v>
      </c>
      <c r="BM473" s="187" t="s">
        <v>720</v>
      </c>
    </row>
    <row r="474" spans="1:65" s="2" customFormat="1" ht="11.25">
      <c r="A474" s="37"/>
      <c r="B474" s="38"/>
      <c r="C474" s="39"/>
      <c r="D474" s="189" t="s">
        <v>131</v>
      </c>
      <c r="E474" s="39"/>
      <c r="F474" s="190" t="s">
        <v>721</v>
      </c>
      <c r="G474" s="39"/>
      <c r="H474" s="39"/>
      <c r="I474" s="191"/>
      <c r="J474" s="39"/>
      <c r="K474" s="39"/>
      <c r="L474" s="42"/>
      <c r="M474" s="192"/>
      <c r="N474" s="193"/>
      <c r="O474" s="67"/>
      <c r="P474" s="67"/>
      <c r="Q474" s="67"/>
      <c r="R474" s="67"/>
      <c r="S474" s="67"/>
      <c r="T474" s="68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T474" s="20" t="s">
        <v>131</v>
      </c>
      <c r="AU474" s="20" t="s">
        <v>84</v>
      </c>
    </row>
    <row r="475" spans="1:65" s="2" customFormat="1" ht="11.25">
      <c r="A475" s="37"/>
      <c r="B475" s="38"/>
      <c r="C475" s="39"/>
      <c r="D475" s="194" t="s">
        <v>169</v>
      </c>
      <c r="E475" s="39"/>
      <c r="F475" s="195" t="s">
        <v>722</v>
      </c>
      <c r="G475" s="39"/>
      <c r="H475" s="39"/>
      <c r="I475" s="191"/>
      <c r="J475" s="39"/>
      <c r="K475" s="39"/>
      <c r="L475" s="42"/>
      <c r="M475" s="192"/>
      <c r="N475" s="193"/>
      <c r="O475" s="67"/>
      <c r="P475" s="67"/>
      <c r="Q475" s="67"/>
      <c r="R475" s="67"/>
      <c r="S475" s="67"/>
      <c r="T475" s="68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T475" s="20" t="s">
        <v>169</v>
      </c>
      <c r="AU475" s="20" t="s">
        <v>84</v>
      </c>
    </row>
    <row r="476" spans="1:65" s="14" customFormat="1" ht="11.25">
      <c r="B476" s="207"/>
      <c r="C476" s="208"/>
      <c r="D476" s="189" t="s">
        <v>171</v>
      </c>
      <c r="E476" s="209" t="s">
        <v>20</v>
      </c>
      <c r="F476" s="210" t="s">
        <v>233</v>
      </c>
      <c r="G476" s="208"/>
      <c r="H476" s="209" t="s">
        <v>20</v>
      </c>
      <c r="I476" s="211"/>
      <c r="J476" s="208"/>
      <c r="K476" s="208"/>
      <c r="L476" s="212"/>
      <c r="M476" s="213"/>
      <c r="N476" s="214"/>
      <c r="O476" s="214"/>
      <c r="P476" s="214"/>
      <c r="Q476" s="214"/>
      <c r="R476" s="214"/>
      <c r="S476" s="214"/>
      <c r="T476" s="215"/>
      <c r="AT476" s="216" t="s">
        <v>171</v>
      </c>
      <c r="AU476" s="216" t="s">
        <v>84</v>
      </c>
      <c r="AV476" s="14" t="s">
        <v>22</v>
      </c>
      <c r="AW476" s="14" t="s">
        <v>35</v>
      </c>
      <c r="AX476" s="14" t="s">
        <v>74</v>
      </c>
      <c r="AY476" s="216" t="s">
        <v>123</v>
      </c>
    </row>
    <row r="477" spans="1:65" s="13" customFormat="1" ht="11.25">
      <c r="B477" s="196"/>
      <c r="C477" s="197"/>
      <c r="D477" s="189" t="s">
        <v>171</v>
      </c>
      <c r="E477" s="198" t="s">
        <v>20</v>
      </c>
      <c r="F477" s="199" t="s">
        <v>1196</v>
      </c>
      <c r="G477" s="197"/>
      <c r="H477" s="200">
        <v>25.625</v>
      </c>
      <c r="I477" s="201"/>
      <c r="J477" s="197"/>
      <c r="K477" s="197"/>
      <c r="L477" s="202"/>
      <c r="M477" s="203"/>
      <c r="N477" s="204"/>
      <c r="O477" s="204"/>
      <c r="P477" s="204"/>
      <c r="Q477" s="204"/>
      <c r="R477" s="204"/>
      <c r="S477" s="204"/>
      <c r="T477" s="205"/>
      <c r="AT477" s="206" t="s">
        <v>171</v>
      </c>
      <c r="AU477" s="206" t="s">
        <v>84</v>
      </c>
      <c r="AV477" s="13" t="s">
        <v>84</v>
      </c>
      <c r="AW477" s="13" t="s">
        <v>35</v>
      </c>
      <c r="AX477" s="13" t="s">
        <v>74</v>
      </c>
      <c r="AY477" s="206" t="s">
        <v>123</v>
      </c>
    </row>
    <row r="478" spans="1:65" s="13" customFormat="1" ht="11.25">
      <c r="B478" s="196"/>
      <c r="C478" s="197"/>
      <c r="D478" s="189" t="s">
        <v>171</v>
      </c>
      <c r="E478" s="198" t="s">
        <v>20</v>
      </c>
      <c r="F478" s="199" t="s">
        <v>1197</v>
      </c>
      <c r="G478" s="197"/>
      <c r="H478" s="200">
        <v>33.825000000000003</v>
      </c>
      <c r="I478" s="201"/>
      <c r="J478" s="197"/>
      <c r="K478" s="197"/>
      <c r="L478" s="202"/>
      <c r="M478" s="203"/>
      <c r="N478" s="204"/>
      <c r="O478" s="204"/>
      <c r="P478" s="204"/>
      <c r="Q478" s="204"/>
      <c r="R478" s="204"/>
      <c r="S478" s="204"/>
      <c r="T478" s="205"/>
      <c r="AT478" s="206" t="s">
        <v>171</v>
      </c>
      <c r="AU478" s="206" t="s">
        <v>84</v>
      </c>
      <c r="AV478" s="13" t="s">
        <v>84</v>
      </c>
      <c r="AW478" s="13" t="s">
        <v>35</v>
      </c>
      <c r="AX478" s="13" t="s">
        <v>74</v>
      </c>
      <c r="AY478" s="206" t="s">
        <v>123</v>
      </c>
    </row>
    <row r="479" spans="1:65" s="15" customFormat="1" ht="11.25">
      <c r="B479" s="217"/>
      <c r="C479" s="218"/>
      <c r="D479" s="189" t="s">
        <v>171</v>
      </c>
      <c r="E479" s="219" t="s">
        <v>20</v>
      </c>
      <c r="F479" s="220" t="s">
        <v>206</v>
      </c>
      <c r="G479" s="218"/>
      <c r="H479" s="221">
        <v>59.45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171</v>
      </c>
      <c r="AU479" s="227" t="s">
        <v>84</v>
      </c>
      <c r="AV479" s="15" t="s">
        <v>129</v>
      </c>
      <c r="AW479" s="15" t="s">
        <v>35</v>
      </c>
      <c r="AX479" s="15" t="s">
        <v>22</v>
      </c>
      <c r="AY479" s="227" t="s">
        <v>123</v>
      </c>
    </row>
    <row r="480" spans="1:65" s="2" customFormat="1" ht="16.5" customHeight="1">
      <c r="A480" s="37"/>
      <c r="B480" s="38"/>
      <c r="C480" s="176" t="s">
        <v>787</v>
      </c>
      <c r="D480" s="176" t="s">
        <v>126</v>
      </c>
      <c r="E480" s="177" t="s">
        <v>727</v>
      </c>
      <c r="F480" s="178" t="s">
        <v>728</v>
      </c>
      <c r="G480" s="179" t="s">
        <v>210</v>
      </c>
      <c r="H480" s="180">
        <v>76.849999999999994</v>
      </c>
      <c r="I480" s="181"/>
      <c r="J480" s="182">
        <f>ROUND(I480*H480,2)</f>
        <v>0</v>
      </c>
      <c r="K480" s="178" t="s">
        <v>166</v>
      </c>
      <c r="L480" s="42"/>
      <c r="M480" s="183" t="s">
        <v>20</v>
      </c>
      <c r="N480" s="184" t="s">
        <v>45</v>
      </c>
      <c r="O480" s="67"/>
      <c r="P480" s="185">
        <f>O480*H480</f>
        <v>0</v>
      </c>
      <c r="Q480" s="185">
        <v>5.6100000000000004E-3</v>
      </c>
      <c r="R480" s="185">
        <f>Q480*H480</f>
        <v>0.43112850000000003</v>
      </c>
      <c r="S480" s="185">
        <v>0</v>
      </c>
      <c r="T480" s="186">
        <f>S480*H480</f>
        <v>0</v>
      </c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R480" s="187" t="s">
        <v>129</v>
      </c>
      <c r="AT480" s="187" t="s">
        <v>126</v>
      </c>
      <c r="AU480" s="187" t="s">
        <v>84</v>
      </c>
      <c r="AY480" s="20" t="s">
        <v>123</v>
      </c>
      <c r="BE480" s="188">
        <f>IF(N480="základní",J480,0)</f>
        <v>0</v>
      </c>
      <c r="BF480" s="188">
        <f>IF(N480="snížená",J480,0)</f>
        <v>0</v>
      </c>
      <c r="BG480" s="188">
        <f>IF(N480="zákl. přenesená",J480,0)</f>
        <v>0</v>
      </c>
      <c r="BH480" s="188">
        <f>IF(N480="sníž. přenesená",J480,0)</f>
        <v>0</v>
      </c>
      <c r="BI480" s="188">
        <f>IF(N480="nulová",J480,0)</f>
        <v>0</v>
      </c>
      <c r="BJ480" s="20" t="s">
        <v>22</v>
      </c>
      <c r="BK480" s="188">
        <f>ROUND(I480*H480,2)</f>
        <v>0</v>
      </c>
      <c r="BL480" s="20" t="s">
        <v>129</v>
      </c>
      <c r="BM480" s="187" t="s">
        <v>729</v>
      </c>
    </row>
    <row r="481" spans="1:65" s="2" customFormat="1" ht="11.25">
      <c r="A481" s="37"/>
      <c r="B481" s="38"/>
      <c r="C481" s="39"/>
      <c r="D481" s="189" t="s">
        <v>131</v>
      </c>
      <c r="E481" s="39"/>
      <c r="F481" s="190" t="s">
        <v>730</v>
      </c>
      <c r="G481" s="39"/>
      <c r="H481" s="39"/>
      <c r="I481" s="191"/>
      <c r="J481" s="39"/>
      <c r="K481" s="39"/>
      <c r="L481" s="42"/>
      <c r="M481" s="192"/>
      <c r="N481" s="193"/>
      <c r="O481" s="67"/>
      <c r="P481" s="67"/>
      <c r="Q481" s="67"/>
      <c r="R481" s="67"/>
      <c r="S481" s="67"/>
      <c r="T481" s="68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T481" s="20" t="s">
        <v>131</v>
      </c>
      <c r="AU481" s="20" t="s">
        <v>84</v>
      </c>
    </row>
    <row r="482" spans="1:65" s="2" customFormat="1" ht="11.25">
      <c r="A482" s="37"/>
      <c r="B482" s="38"/>
      <c r="C482" s="39"/>
      <c r="D482" s="194" t="s">
        <v>169</v>
      </c>
      <c r="E482" s="39"/>
      <c r="F482" s="195" t="s">
        <v>731</v>
      </c>
      <c r="G482" s="39"/>
      <c r="H482" s="39"/>
      <c r="I482" s="191"/>
      <c r="J482" s="39"/>
      <c r="K482" s="39"/>
      <c r="L482" s="42"/>
      <c r="M482" s="192"/>
      <c r="N482" s="193"/>
      <c r="O482" s="67"/>
      <c r="P482" s="67"/>
      <c r="Q482" s="67"/>
      <c r="R482" s="67"/>
      <c r="S482" s="67"/>
      <c r="T482" s="68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T482" s="20" t="s">
        <v>169</v>
      </c>
      <c r="AU482" s="20" t="s">
        <v>84</v>
      </c>
    </row>
    <row r="483" spans="1:65" s="14" customFormat="1" ht="11.25">
      <c r="B483" s="207"/>
      <c r="C483" s="208"/>
      <c r="D483" s="189" t="s">
        <v>171</v>
      </c>
      <c r="E483" s="209" t="s">
        <v>20</v>
      </c>
      <c r="F483" s="210" t="s">
        <v>233</v>
      </c>
      <c r="G483" s="208"/>
      <c r="H483" s="209" t="s">
        <v>20</v>
      </c>
      <c r="I483" s="211"/>
      <c r="J483" s="208"/>
      <c r="K483" s="208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171</v>
      </c>
      <c r="AU483" s="216" t="s">
        <v>84</v>
      </c>
      <c r="AV483" s="14" t="s">
        <v>22</v>
      </c>
      <c r="AW483" s="14" t="s">
        <v>35</v>
      </c>
      <c r="AX483" s="14" t="s">
        <v>74</v>
      </c>
      <c r="AY483" s="216" t="s">
        <v>123</v>
      </c>
    </row>
    <row r="484" spans="1:65" s="13" customFormat="1" ht="11.25">
      <c r="B484" s="196"/>
      <c r="C484" s="197"/>
      <c r="D484" s="189" t="s">
        <v>171</v>
      </c>
      <c r="E484" s="198" t="s">
        <v>20</v>
      </c>
      <c r="F484" s="199" t="s">
        <v>1198</v>
      </c>
      <c r="G484" s="197"/>
      <c r="H484" s="200">
        <v>33.125</v>
      </c>
      <c r="I484" s="201"/>
      <c r="J484" s="197"/>
      <c r="K484" s="197"/>
      <c r="L484" s="202"/>
      <c r="M484" s="203"/>
      <c r="N484" s="204"/>
      <c r="O484" s="204"/>
      <c r="P484" s="204"/>
      <c r="Q484" s="204"/>
      <c r="R484" s="204"/>
      <c r="S484" s="204"/>
      <c r="T484" s="205"/>
      <c r="AT484" s="206" t="s">
        <v>171</v>
      </c>
      <c r="AU484" s="206" t="s">
        <v>84</v>
      </c>
      <c r="AV484" s="13" t="s">
        <v>84</v>
      </c>
      <c r="AW484" s="13" t="s">
        <v>35</v>
      </c>
      <c r="AX484" s="13" t="s">
        <v>74</v>
      </c>
      <c r="AY484" s="206" t="s">
        <v>123</v>
      </c>
    </row>
    <row r="485" spans="1:65" s="13" customFormat="1" ht="11.25">
      <c r="B485" s="196"/>
      <c r="C485" s="197"/>
      <c r="D485" s="189" t="s">
        <v>171</v>
      </c>
      <c r="E485" s="198" t="s">
        <v>20</v>
      </c>
      <c r="F485" s="199" t="s">
        <v>1199</v>
      </c>
      <c r="G485" s="197"/>
      <c r="H485" s="200">
        <v>43.725000000000001</v>
      </c>
      <c r="I485" s="201"/>
      <c r="J485" s="197"/>
      <c r="K485" s="197"/>
      <c r="L485" s="202"/>
      <c r="M485" s="203"/>
      <c r="N485" s="204"/>
      <c r="O485" s="204"/>
      <c r="P485" s="204"/>
      <c r="Q485" s="204"/>
      <c r="R485" s="204"/>
      <c r="S485" s="204"/>
      <c r="T485" s="205"/>
      <c r="AT485" s="206" t="s">
        <v>171</v>
      </c>
      <c r="AU485" s="206" t="s">
        <v>84</v>
      </c>
      <c r="AV485" s="13" t="s">
        <v>84</v>
      </c>
      <c r="AW485" s="13" t="s">
        <v>35</v>
      </c>
      <c r="AX485" s="13" t="s">
        <v>74</v>
      </c>
      <c r="AY485" s="206" t="s">
        <v>123</v>
      </c>
    </row>
    <row r="486" spans="1:65" s="15" customFormat="1" ht="11.25">
      <c r="B486" s="217"/>
      <c r="C486" s="218"/>
      <c r="D486" s="189" t="s">
        <v>171</v>
      </c>
      <c r="E486" s="219" t="s">
        <v>20</v>
      </c>
      <c r="F486" s="220" t="s">
        <v>206</v>
      </c>
      <c r="G486" s="218"/>
      <c r="H486" s="221">
        <v>76.849999999999994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171</v>
      </c>
      <c r="AU486" s="227" t="s">
        <v>84</v>
      </c>
      <c r="AV486" s="15" t="s">
        <v>129</v>
      </c>
      <c r="AW486" s="15" t="s">
        <v>35</v>
      </c>
      <c r="AX486" s="15" t="s">
        <v>22</v>
      </c>
      <c r="AY486" s="227" t="s">
        <v>123</v>
      </c>
    </row>
    <row r="487" spans="1:65" s="2" customFormat="1" ht="16.5" customHeight="1">
      <c r="A487" s="37"/>
      <c r="B487" s="38"/>
      <c r="C487" s="176" t="s">
        <v>789</v>
      </c>
      <c r="D487" s="176" t="s">
        <v>126</v>
      </c>
      <c r="E487" s="177" t="s">
        <v>736</v>
      </c>
      <c r="F487" s="178" t="s">
        <v>737</v>
      </c>
      <c r="G487" s="179" t="s">
        <v>210</v>
      </c>
      <c r="H487" s="180">
        <v>76.849999999999994</v>
      </c>
      <c r="I487" s="181"/>
      <c r="J487" s="182">
        <f>ROUND(I487*H487,2)</f>
        <v>0</v>
      </c>
      <c r="K487" s="178" t="s">
        <v>166</v>
      </c>
      <c r="L487" s="42"/>
      <c r="M487" s="183" t="s">
        <v>20</v>
      </c>
      <c r="N487" s="184" t="s">
        <v>45</v>
      </c>
      <c r="O487" s="67"/>
      <c r="P487" s="185">
        <f>O487*H487</f>
        <v>0</v>
      </c>
      <c r="Q487" s="185">
        <v>0.39561000000000002</v>
      </c>
      <c r="R487" s="185">
        <f>Q487*H487</f>
        <v>30.402628499999999</v>
      </c>
      <c r="S487" s="185">
        <v>0</v>
      </c>
      <c r="T487" s="186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187" t="s">
        <v>129</v>
      </c>
      <c r="AT487" s="187" t="s">
        <v>126</v>
      </c>
      <c r="AU487" s="187" t="s">
        <v>84</v>
      </c>
      <c r="AY487" s="20" t="s">
        <v>123</v>
      </c>
      <c r="BE487" s="188">
        <f>IF(N487="základní",J487,0)</f>
        <v>0</v>
      </c>
      <c r="BF487" s="188">
        <f>IF(N487="snížená",J487,0)</f>
        <v>0</v>
      </c>
      <c r="BG487" s="188">
        <f>IF(N487="zákl. přenesená",J487,0)</f>
        <v>0</v>
      </c>
      <c r="BH487" s="188">
        <f>IF(N487="sníž. přenesená",J487,0)</f>
        <v>0</v>
      </c>
      <c r="BI487" s="188">
        <f>IF(N487="nulová",J487,0)</f>
        <v>0</v>
      </c>
      <c r="BJ487" s="20" t="s">
        <v>22</v>
      </c>
      <c r="BK487" s="188">
        <f>ROUND(I487*H487,2)</f>
        <v>0</v>
      </c>
      <c r="BL487" s="20" t="s">
        <v>129</v>
      </c>
      <c r="BM487" s="187" t="s">
        <v>738</v>
      </c>
    </row>
    <row r="488" spans="1:65" s="2" customFormat="1" ht="19.5">
      <c r="A488" s="37"/>
      <c r="B488" s="38"/>
      <c r="C488" s="39"/>
      <c r="D488" s="189" t="s">
        <v>131</v>
      </c>
      <c r="E488" s="39"/>
      <c r="F488" s="190" t="s">
        <v>739</v>
      </c>
      <c r="G488" s="39"/>
      <c r="H488" s="39"/>
      <c r="I488" s="191"/>
      <c r="J488" s="39"/>
      <c r="K488" s="39"/>
      <c r="L488" s="42"/>
      <c r="M488" s="192"/>
      <c r="N488" s="193"/>
      <c r="O488" s="67"/>
      <c r="P488" s="67"/>
      <c r="Q488" s="67"/>
      <c r="R488" s="67"/>
      <c r="S488" s="67"/>
      <c r="T488" s="68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T488" s="20" t="s">
        <v>131</v>
      </c>
      <c r="AU488" s="20" t="s">
        <v>84</v>
      </c>
    </row>
    <row r="489" spans="1:65" s="2" customFormat="1" ht="11.25">
      <c r="A489" s="37"/>
      <c r="B489" s="38"/>
      <c r="C489" s="39"/>
      <c r="D489" s="194" t="s">
        <v>169</v>
      </c>
      <c r="E489" s="39"/>
      <c r="F489" s="195" t="s">
        <v>740</v>
      </c>
      <c r="G489" s="39"/>
      <c r="H489" s="39"/>
      <c r="I489" s="191"/>
      <c r="J489" s="39"/>
      <c r="K489" s="39"/>
      <c r="L489" s="42"/>
      <c r="M489" s="192"/>
      <c r="N489" s="193"/>
      <c r="O489" s="67"/>
      <c r="P489" s="67"/>
      <c r="Q489" s="67"/>
      <c r="R489" s="67"/>
      <c r="S489" s="67"/>
      <c r="T489" s="68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T489" s="20" t="s">
        <v>169</v>
      </c>
      <c r="AU489" s="20" t="s">
        <v>84</v>
      </c>
    </row>
    <row r="490" spans="1:65" s="14" customFormat="1" ht="11.25">
      <c r="B490" s="207"/>
      <c r="C490" s="208"/>
      <c r="D490" s="189" t="s">
        <v>171</v>
      </c>
      <c r="E490" s="209" t="s">
        <v>20</v>
      </c>
      <c r="F490" s="210" t="s">
        <v>233</v>
      </c>
      <c r="G490" s="208"/>
      <c r="H490" s="209" t="s">
        <v>20</v>
      </c>
      <c r="I490" s="211"/>
      <c r="J490" s="208"/>
      <c r="K490" s="208"/>
      <c r="L490" s="212"/>
      <c r="M490" s="213"/>
      <c r="N490" s="214"/>
      <c r="O490" s="214"/>
      <c r="P490" s="214"/>
      <c r="Q490" s="214"/>
      <c r="R490" s="214"/>
      <c r="S490" s="214"/>
      <c r="T490" s="215"/>
      <c r="AT490" s="216" t="s">
        <v>171</v>
      </c>
      <c r="AU490" s="216" t="s">
        <v>84</v>
      </c>
      <c r="AV490" s="14" t="s">
        <v>22</v>
      </c>
      <c r="AW490" s="14" t="s">
        <v>35</v>
      </c>
      <c r="AX490" s="14" t="s">
        <v>74</v>
      </c>
      <c r="AY490" s="216" t="s">
        <v>123</v>
      </c>
    </row>
    <row r="491" spans="1:65" s="13" customFormat="1" ht="11.25">
      <c r="B491" s="196"/>
      <c r="C491" s="197"/>
      <c r="D491" s="189" t="s">
        <v>171</v>
      </c>
      <c r="E491" s="198" t="s">
        <v>20</v>
      </c>
      <c r="F491" s="199" t="s">
        <v>1198</v>
      </c>
      <c r="G491" s="197"/>
      <c r="H491" s="200">
        <v>33.125</v>
      </c>
      <c r="I491" s="201"/>
      <c r="J491" s="197"/>
      <c r="K491" s="197"/>
      <c r="L491" s="202"/>
      <c r="M491" s="203"/>
      <c r="N491" s="204"/>
      <c r="O491" s="204"/>
      <c r="P491" s="204"/>
      <c r="Q491" s="204"/>
      <c r="R491" s="204"/>
      <c r="S491" s="204"/>
      <c r="T491" s="205"/>
      <c r="AT491" s="206" t="s">
        <v>171</v>
      </c>
      <c r="AU491" s="206" t="s">
        <v>84</v>
      </c>
      <c r="AV491" s="13" t="s">
        <v>84</v>
      </c>
      <c r="AW491" s="13" t="s">
        <v>35</v>
      </c>
      <c r="AX491" s="13" t="s">
        <v>74</v>
      </c>
      <c r="AY491" s="206" t="s">
        <v>123</v>
      </c>
    </row>
    <row r="492" spans="1:65" s="13" customFormat="1" ht="11.25">
      <c r="B492" s="196"/>
      <c r="C492" s="197"/>
      <c r="D492" s="189" t="s">
        <v>171</v>
      </c>
      <c r="E492" s="198" t="s">
        <v>20</v>
      </c>
      <c r="F492" s="199" t="s">
        <v>1199</v>
      </c>
      <c r="G492" s="197"/>
      <c r="H492" s="200">
        <v>43.725000000000001</v>
      </c>
      <c r="I492" s="201"/>
      <c r="J492" s="197"/>
      <c r="K492" s="197"/>
      <c r="L492" s="202"/>
      <c r="M492" s="203"/>
      <c r="N492" s="204"/>
      <c r="O492" s="204"/>
      <c r="P492" s="204"/>
      <c r="Q492" s="204"/>
      <c r="R492" s="204"/>
      <c r="S492" s="204"/>
      <c r="T492" s="205"/>
      <c r="AT492" s="206" t="s">
        <v>171</v>
      </c>
      <c r="AU492" s="206" t="s">
        <v>84</v>
      </c>
      <c r="AV492" s="13" t="s">
        <v>84</v>
      </c>
      <c r="AW492" s="13" t="s">
        <v>35</v>
      </c>
      <c r="AX492" s="13" t="s">
        <v>74</v>
      </c>
      <c r="AY492" s="206" t="s">
        <v>123</v>
      </c>
    </row>
    <row r="493" spans="1:65" s="15" customFormat="1" ht="11.25">
      <c r="B493" s="217"/>
      <c r="C493" s="218"/>
      <c r="D493" s="189" t="s">
        <v>171</v>
      </c>
      <c r="E493" s="219" t="s">
        <v>20</v>
      </c>
      <c r="F493" s="220" t="s">
        <v>206</v>
      </c>
      <c r="G493" s="218"/>
      <c r="H493" s="221">
        <v>76.849999999999994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171</v>
      </c>
      <c r="AU493" s="227" t="s">
        <v>84</v>
      </c>
      <c r="AV493" s="15" t="s">
        <v>129</v>
      </c>
      <c r="AW493" s="15" t="s">
        <v>35</v>
      </c>
      <c r="AX493" s="15" t="s">
        <v>22</v>
      </c>
      <c r="AY493" s="227" t="s">
        <v>123</v>
      </c>
    </row>
    <row r="494" spans="1:65" s="2" customFormat="1" ht="16.5" customHeight="1">
      <c r="A494" s="37"/>
      <c r="B494" s="38"/>
      <c r="C494" s="176" t="s">
        <v>793</v>
      </c>
      <c r="D494" s="176" t="s">
        <v>126</v>
      </c>
      <c r="E494" s="177" t="s">
        <v>742</v>
      </c>
      <c r="F494" s="178" t="s">
        <v>743</v>
      </c>
      <c r="G494" s="179" t="s">
        <v>210</v>
      </c>
      <c r="H494" s="180">
        <v>94.25</v>
      </c>
      <c r="I494" s="181"/>
      <c r="J494" s="182">
        <f>ROUND(I494*H494,2)</f>
        <v>0</v>
      </c>
      <c r="K494" s="178" t="s">
        <v>166</v>
      </c>
      <c r="L494" s="42"/>
      <c r="M494" s="183" t="s">
        <v>20</v>
      </c>
      <c r="N494" s="184" t="s">
        <v>45</v>
      </c>
      <c r="O494" s="67"/>
      <c r="P494" s="185">
        <f>O494*H494</f>
        <v>0</v>
      </c>
      <c r="Q494" s="185">
        <v>5.1000000000000004E-4</v>
      </c>
      <c r="R494" s="185">
        <f>Q494*H494</f>
        <v>4.8067500000000006E-2</v>
      </c>
      <c r="S494" s="185">
        <v>0</v>
      </c>
      <c r="T494" s="186">
        <f>S494*H494</f>
        <v>0</v>
      </c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R494" s="187" t="s">
        <v>129</v>
      </c>
      <c r="AT494" s="187" t="s">
        <v>126</v>
      </c>
      <c r="AU494" s="187" t="s">
        <v>84</v>
      </c>
      <c r="AY494" s="20" t="s">
        <v>123</v>
      </c>
      <c r="BE494" s="188">
        <f>IF(N494="základní",J494,0)</f>
        <v>0</v>
      </c>
      <c r="BF494" s="188">
        <f>IF(N494="snížená",J494,0)</f>
        <v>0</v>
      </c>
      <c r="BG494" s="188">
        <f>IF(N494="zákl. přenesená",J494,0)</f>
        <v>0</v>
      </c>
      <c r="BH494" s="188">
        <f>IF(N494="sníž. přenesená",J494,0)</f>
        <v>0</v>
      </c>
      <c r="BI494" s="188">
        <f>IF(N494="nulová",J494,0)</f>
        <v>0</v>
      </c>
      <c r="BJ494" s="20" t="s">
        <v>22</v>
      </c>
      <c r="BK494" s="188">
        <f>ROUND(I494*H494,2)</f>
        <v>0</v>
      </c>
      <c r="BL494" s="20" t="s">
        <v>129</v>
      </c>
      <c r="BM494" s="187" t="s">
        <v>1200</v>
      </c>
    </row>
    <row r="495" spans="1:65" s="2" customFormat="1" ht="11.25">
      <c r="A495" s="37"/>
      <c r="B495" s="38"/>
      <c r="C495" s="39"/>
      <c r="D495" s="189" t="s">
        <v>131</v>
      </c>
      <c r="E495" s="39"/>
      <c r="F495" s="190" t="s">
        <v>745</v>
      </c>
      <c r="G495" s="39"/>
      <c r="H495" s="39"/>
      <c r="I495" s="191"/>
      <c r="J495" s="39"/>
      <c r="K495" s="39"/>
      <c r="L495" s="42"/>
      <c r="M495" s="192"/>
      <c r="N495" s="193"/>
      <c r="O495" s="67"/>
      <c r="P495" s="67"/>
      <c r="Q495" s="67"/>
      <c r="R495" s="67"/>
      <c r="S495" s="67"/>
      <c r="T495" s="68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T495" s="20" t="s">
        <v>131</v>
      </c>
      <c r="AU495" s="20" t="s">
        <v>84</v>
      </c>
    </row>
    <row r="496" spans="1:65" s="2" customFormat="1" ht="11.25">
      <c r="A496" s="37"/>
      <c r="B496" s="38"/>
      <c r="C496" s="39"/>
      <c r="D496" s="194" t="s">
        <v>169</v>
      </c>
      <c r="E496" s="39"/>
      <c r="F496" s="195" t="s">
        <v>746</v>
      </c>
      <c r="G496" s="39"/>
      <c r="H496" s="39"/>
      <c r="I496" s="191"/>
      <c r="J496" s="39"/>
      <c r="K496" s="39"/>
      <c r="L496" s="42"/>
      <c r="M496" s="192"/>
      <c r="N496" s="193"/>
      <c r="O496" s="67"/>
      <c r="P496" s="67"/>
      <c r="Q496" s="67"/>
      <c r="R496" s="67"/>
      <c r="S496" s="67"/>
      <c r="T496" s="68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T496" s="20" t="s">
        <v>169</v>
      </c>
      <c r="AU496" s="20" t="s">
        <v>84</v>
      </c>
    </row>
    <row r="497" spans="1:65" s="14" customFormat="1" ht="11.25">
      <c r="B497" s="207"/>
      <c r="C497" s="208"/>
      <c r="D497" s="189" t="s">
        <v>171</v>
      </c>
      <c r="E497" s="209" t="s">
        <v>20</v>
      </c>
      <c r="F497" s="210" t="s">
        <v>233</v>
      </c>
      <c r="G497" s="208"/>
      <c r="H497" s="209" t="s">
        <v>20</v>
      </c>
      <c r="I497" s="211"/>
      <c r="J497" s="208"/>
      <c r="K497" s="208"/>
      <c r="L497" s="212"/>
      <c r="M497" s="213"/>
      <c r="N497" s="214"/>
      <c r="O497" s="214"/>
      <c r="P497" s="214"/>
      <c r="Q497" s="214"/>
      <c r="R497" s="214"/>
      <c r="S497" s="214"/>
      <c r="T497" s="215"/>
      <c r="AT497" s="216" t="s">
        <v>171</v>
      </c>
      <c r="AU497" s="216" t="s">
        <v>84</v>
      </c>
      <c r="AV497" s="14" t="s">
        <v>22</v>
      </c>
      <c r="AW497" s="14" t="s">
        <v>35</v>
      </c>
      <c r="AX497" s="14" t="s">
        <v>74</v>
      </c>
      <c r="AY497" s="216" t="s">
        <v>123</v>
      </c>
    </row>
    <row r="498" spans="1:65" s="13" customFormat="1" ht="11.25">
      <c r="B498" s="196"/>
      <c r="C498" s="197"/>
      <c r="D498" s="189" t="s">
        <v>171</v>
      </c>
      <c r="E498" s="198" t="s">
        <v>20</v>
      </c>
      <c r="F498" s="199" t="s">
        <v>1201</v>
      </c>
      <c r="G498" s="197"/>
      <c r="H498" s="200">
        <v>40.625</v>
      </c>
      <c r="I498" s="201"/>
      <c r="J498" s="197"/>
      <c r="K498" s="197"/>
      <c r="L498" s="202"/>
      <c r="M498" s="203"/>
      <c r="N498" s="204"/>
      <c r="O498" s="204"/>
      <c r="P498" s="204"/>
      <c r="Q498" s="204"/>
      <c r="R498" s="204"/>
      <c r="S498" s="204"/>
      <c r="T498" s="205"/>
      <c r="AT498" s="206" t="s">
        <v>171</v>
      </c>
      <c r="AU498" s="206" t="s">
        <v>84</v>
      </c>
      <c r="AV498" s="13" t="s">
        <v>84</v>
      </c>
      <c r="AW498" s="13" t="s">
        <v>35</v>
      </c>
      <c r="AX498" s="13" t="s">
        <v>74</v>
      </c>
      <c r="AY498" s="206" t="s">
        <v>123</v>
      </c>
    </row>
    <row r="499" spans="1:65" s="13" customFormat="1" ht="11.25">
      <c r="B499" s="196"/>
      <c r="C499" s="197"/>
      <c r="D499" s="189" t="s">
        <v>171</v>
      </c>
      <c r="E499" s="198" t="s">
        <v>20</v>
      </c>
      <c r="F499" s="199" t="s">
        <v>1202</v>
      </c>
      <c r="G499" s="197"/>
      <c r="H499" s="200">
        <v>53.625</v>
      </c>
      <c r="I499" s="201"/>
      <c r="J499" s="197"/>
      <c r="K499" s="197"/>
      <c r="L499" s="202"/>
      <c r="M499" s="203"/>
      <c r="N499" s="204"/>
      <c r="O499" s="204"/>
      <c r="P499" s="204"/>
      <c r="Q499" s="204"/>
      <c r="R499" s="204"/>
      <c r="S499" s="204"/>
      <c r="T499" s="205"/>
      <c r="AT499" s="206" t="s">
        <v>171</v>
      </c>
      <c r="AU499" s="206" t="s">
        <v>84</v>
      </c>
      <c r="AV499" s="13" t="s">
        <v>84</v>
      </c>
      <c r="AW499" s="13" t="s">
        <v>35</v>
      </c>
      <c r="AX499" s="13" t="s">
        <v>74</v>
      </c>
      <c r="AY499" s="206" t="s">
        <v>123</v>
      </c>
    </row>
    <row r="500" spans="1:65" s="15" customFormat="1" ht="11.25">
      <c r="B500" s="217"/>
      <c r="C500" s="218"/>
      <c r="D500" s="189" t="s">
        <v>171</v>
      </c>
      <c r="E500" s="219" t="s">
        <v>20</v>
      </c>
      <c r="F500" s="220" t="s">
        <v>206</v>
      </c>
      <c r="G500" s="218"/>
      <c r="H500" s="221">
        <v>94.25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171</v>
      </c>
      <c r="AU500" s="227" t="s">
        <v>84</v>
      </c>
      <c r="AV500" s="15" t="s">
        <v>129</v>
      </c>
      <c r="AW500" s="15" t="s">
        <v>35</v>
      </c>
      <c r="AX500" s="15" t="s">
        <v>22</v>
      </c>
      <c r="AY500" s="227" t="s">
        <v>123</v>
      </c>
    </row>
    <row r="501" spans="1:65" s="2" customFormat="1" ht="21.75" customHeight="1">
      <c r="A501" s="37"/>
      <c r="B501" s="38"/>
      <c r="C501" s="176" t="s">
        <v>806</v>
      </c>
      <c r="D501" s="176" t="s">
        <v>126</v>
      </c>
      <c r="E501" s="177" t="s">
        <v>750</v>
      </c>
      <c r="F501" s="178" t="s">
        <v>751</v>
      </c>
      <c r="G501" s="179" t="s">
        <v>210</v>
      </c>
      <c r="H501" s="180">
        <v>94.25</v>
      </c>
      <c r="I501" s="181"/>
      <c r="J501" s="182">
        <f>ROUND(I501*H501,2)</f>
        <v>0</v>
      </c>
      <c r="K501" s="178" t="s">
        <v>166</v>
      </c>
      <c r="L501" s="42"/>
      <c r="M501" s="183" t="s">
        <v>20</v>
      </c>
      <c r="N501" s="184" t="s">
        <v>45</v>
      </c>
      <c r="O501" s="67"/>
      <c r="P501" s="185">
        <f>O501*H501</f>
        <v>0</v>
      </c>
      <c r="Q501" s="185">
        <v>0.12966</v>
      </c>
      <c r="R501" s="185">
        <f>Q501*H501</f>
        <v>12.220454999999999</v>
      </c>
      <c r="S501" s="185">
        <v>0</v>
      </c>
      <c r="T501" s="186">
        <f>S501*H501</f>
        <v>0</v>
      </c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R501" s="187" t="s">
        <v>129</v>
      </c>
      <c r="AT501" s="187" t="s">
        <v>126</v>
      </c>
      <c r="AU501" s="187" t="s">
        <v>84</v>
      </c>
      <c r="AY501" s="20" t="s">
        <v>123</v>
      </c>
      <c r="BE501" s="188">
        <f>IF(N501="základní",J501,0)</f>
        <v>0</v>
      </c>
      <c r="BF501" s="188">
        <f>IF(N501="snížená",J501,0)</f>
        <v>0</v>
      </c>
      <c r="BG501" s="188">
        <f>IF(N501="zákl. přenesená",J501,0)</f>
        <v>0</v>
      </c>
      <c r="BH501" s="188">
        <f>IF(N501="sníž. přenesená",J501,0)</f>
        <v>0</v>
      </c>
      <c r="BI501" s="188">
        <f>IF(N501="nulová",J501,0)</f>
        <v>0</v>
      </c>
      <c r="BJ501" s="20" t="s">
        <v>22</v>
      </c>
      <c r="BK501" s="188">
        <f>ROUND(I501*H501,2)</f>
        <v>0</v>
      </c>
      <c r="BL501" s="20" t="s">
        <v>129</v>
      </c>
      <c r="BM501" s="187" t="s">
        <v>1203</v>
      </c>
    </row>
    <row r="502" spans="1:65" s="2" customFormat="1" ht="19.5">
      <c r="A502" s="37"/>
      <c r="B502" s="38"/>
      <c r="C502" s="39"/>
      <c r="D502" s="189" t="s">
        <v>131</v>
      </c>
      <c r="E502" s="39"/>
      <c r="F502" s="190" t="s">
        <v>753</v>
      </c>
      <c r="G502" s="39"/>
      <c r="H502" s="39"/>
      <c r="I502" s="191"/>
      <c r="J502" s="39"/>
      <c r="K502" s="39"/>
      <c r="L502" s="42"/>
      <c r="M502" s="192"/>
      <c r="N502" s="193"/>
      <c r="O502" s="67"/>
      <c r="P502" s="67"/>
      <c r="Q502" s="67"/>
      <c r="R502" s="67"/>
      <c r="S502" s="67"/>
      <c r="T502" s="68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T502" s="20" t="s">
        <v>131</v>
      </c>
      <c r="AU502" s="20" t="s">
        <v>84</v>
      </c>
    </row>
    <row r="503" spans="1:65" s="2" customFormat="1" ht="11.25">
      <c r="A503" s="37"/>
      <c r="B503" s="38"/>
      <c r="C503" s="39"/>
      <c r="D503" s="194" t="s">
        <v>169</v>
      </c>
      <c r="E503" s="39"/>
      <c r="F503" s="195" t="s">
        <v>754</v>
      </c>
      <c r="G503" s="39"/>
      <c r="H503" s="39"/>
      <c r="I503" s="191"/>
      <c r="J503" s="39"/>
      <c r="K503" s="39"/>
      <c r="L503" s="42"/>
      <c r="M503" s="192"/>
      <c r="N503" s="193"/>
      <c r="O503" s="67"/>
      <c r="P503" s="67"/>
      <c r="Q503" s="67"/>
      <c r="R503" s="67"/>
      <c r="S503" s="67"/>
      <c r="T503" s="68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T503" s="20" t="s">
        <v>169</v>
      </c>
      <c r="AU503" s="20" t="s">
        <v>84</v>
      </c>
    </row>
    <row r="504" spans="1:65" s="14" customFormat="1" ht="11.25">
      <c r="B504" s="207"/>
      <c r="C504" s="208"/>
      <c r="D504" s="189" t="s">
        <v>171</v>
      </c>
      <c r="E504" s="209" t="s">
        <v>20</v>
      </c>
      <c r="F504" s="210" t="s">
        <v>233</v>
      </c>
      <c r="G504" s="208"/>
      <c r="H504" s="209" t="s">
        <v>20</v>
      </c>
      <c r="I504" s="211"/>
      <c r="J504" s="208"/>
      <c r="K504" s="208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171</v>
      </c>
      <c r="AU504" s="216" t="s">
        <v>84</v>
      </c>
      <c r="AV504" s="14" t="s">
        <v>22</v>
      </c>
      <c r="AW504" s="14" t="s">
        <v>35</v>
      </c>
      <c r="AX504" s="14" t="s">
        <v>74</v>
      </c>
      <c r="AY504" s="216" t="s">
        <v>123</v>
      </c>
    </row>
    <row r="505" spans="1:65" s="13" customFormat="1" ht="11.25">
      <c r="B505" s="196"/>
      <c r="C505" s="197"/>
      <c r="D505" s="189" t="s">
        <v>171</v>
      </c>
      <c r="E505" s="198" t="s">
        <v>20</v>
      </c>
      <c r="F505" s="199" t="s">
        <v>1201</v>
      </c>
      <c r="G505" s="197"/>
      <c r="H505" s="200">
        <v>40.625</v>
      </c>
      <c r="I505" s="201"/>
      <c r="J505" s="197"/>
      <c r="K505" s="197"/>
      <c r="L505" s="202"/>
      <c r="M505" s="203"/>
      <c r="N505" s="204"/>
      <c r="O505" s="204"/>
      <c r="P505" s="204"/>
      <c r="Q505" s="204"/>
      <c r="R505" s="204"/>
      <c r="S505" s="204"/>
      <c r="T505" s="205"/>
      <c r="AT505" s="206" t="s">
        <v>171</v>
      </c>
      <c r="AU505" s="206" t="s">
        <v>84</v>
      </c>
      <c r="AV505" s="13" t="s">
        <v>84</v>
      </c>
      <c r="AW505" s="13" t="s">
        <v>35</v>
      </c>
      <c r="AX505" s="13" t="s">
        <v>74</v>
      </c>
      <c r="AY505" s="206" t="s">
        <v>123</v>
      </c>
    </row>
    <row r="506" spans="1:65" s="13" customFormat="1" ht="11.25">
      <c r="B506" s="196"/>
      <c r="C506" s="197"/>
      <c r="D506" s="189" t="s">
        <v>171</v>
      </c>
      <c r="E506" s="198" t="s">
        <v>20</v>
      </c>
      <c r="F506" s="199" t="s">
        <v>1202</v>
      </c>
      <c r="G506" s="197"/>
      <c r="H506" s="200">
        <v>53.625</v>
      </c>
      <c r="I506" s="201"/>
      <c r="J506" s="197"/>
      <c r="K506" s="197"/>
      <c r="L506" s="202"/>
      <c r="M506" s="203"/>
      <c r="N506" s="204"/>
      <c r="O506" s="204"/>
      <c r="P506" s="204"/>
      <c r="Q506" s="204"/>
      <c r="R506" s="204"/>
      <c r="S506" s="204"/>
      <c r="T506" s="205"/>
      <c r="AT506" s="206" t="s">
        <v>171</v>
      </c>
      <c r="AU506" s="206" t="s">
        <v>84</v>
      </c>
      <c r="AV506" s="13" t="s">
        <v>84</v>
      </c>
      <c r="AW506" s="13" t="s">
        <v>35</v>
      </c>
      <c r="AX506" s="13" t="s">
        <v>74</v>
      </c>
      <c r="AY506" s="206" t="s">
        <v>123</v>
      </c>
    </row>
    <row r="507" spans="1:65" s="15" customFormat="1" ht="11.25">
      <c r="B507" s="217"/>
      <c r="C507" s="218"/>
      <c r="D507" s="189" t="s">
        <v>171</v>
      </c>
      <c r="E507" s="219" t="s">
        <v>20</v>
      </c>
      <c r="F507" s="220" t="s">
        <v>206</v>
      </c>
      <c r="G507" s="218"/>
      <c r="H507" s="221">
        <v>94.25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171</v>
      </c>
      <c r="AU507" s="227" t="s">
        <v>84</v>
      </c>
      <c r="AV507" s="15" t="s">
        <v>129</v>
      </c>
      <c r="AW507" s="15" t="s">
        <v>35</v>
      </c>
      <c r="AX507" s="15" t="s">
        <v>22</v>
      </c>
      <c r="AY507" s="227" t="s">
        <v>123</v>
      </c>
    </row>
    <row r="508" spans="1:65" s="2" customFormat="1" ht="16.5" customHeight="1">
      <c r="A508" s="37"/>
      <c r="B508" s="38"/>
      <c r="C508" s="176" t="s">
        <v>812</v>
      </c>
      <c r="D508" s="176" t="s">
        <v>126</v>
      </c>
      <c r="E508" s="177" t="s">
        <v>756</v>
      </c>
      <c r="F508" s="178" t="s">
        <v>757</v>
      </c>
      <c r="G508" s="179" t="s">
        <v>184</v>
      </c>
      <c r="H508" s="180">
        <v>45.5</v>
      </c>
      <c r="I508" s="181"/>
      <c r="J508" s="182">
        <f>ROUND(I508*H508,2)</f>
        <v>0</v>
      </c>
      <c r="K508" s="178" t="s">
        <v>20</v>
      </c>
      <c r="L508" s="42"/>
      <c r="M508" s="183" t="s">
        <v>20</v>
      </c>
      <c r="N508" s="184" t="s">
        <v>45</v>
      </c>
      <c r="O508" s="67"/>
      <c r="P508" s="185">
        <f>O508*H508</f>
        <v>0</v>
      </c>
      <c r="Q508" s="185">
        <v>0</v>
      </c>
      <c r="R508" s="185">
        <f>Q508*H508</f>
        <v>0</v>
      </c>
      <c r="S508" s="185">
        <v>0</v>
      </c>
      <c r="T508" s="186">
        <f>S508*H508</f>
        <v>0</v>
      </c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R508" s="187" t="s">
        <v>129</v>
      </c>
      <c r="AT508" s="187" t="s">
        <v>126</v>
      </c>
      <c r="AU508" s="187" t="s">
        <v>84</v>
      </c>
      <c r="AY508" s="20" t="s">
        <v>123</v>
      </c>
      <c r="BE508" s="188">
        <f>IF(N508="základní",J508,0)</f>
        <v>0</v>
      </c>
      <c r="BF508" s="188">
        <f>IF(N508="snížená",J508,0)</f>
        <v>0</v>
      </c>
      <c r="BG508" s="188">
        <f>IF(N508="zákl. přenesená",J508,0)</f>
        <v>0</v>
      </c>
      <c r="BH508" s="188">
        <f>IF(N508="sníž. přenesená",J508,0)</f>
        <v>0</v>
      </c>
      <c r="BI508" s="188">
        <f>IF(N508="nulová",J508,0)</f>
        <v>0</v>
      </c>
      <c r="BJ508" s="20" t="s">
        <v>22</v>
      </c>
      <c r="BK508" s="188">
        <f>ROUND(I508*H508,2)</f>
        <v>0</v>
      </c>
      <c r="BL508" s="20" t="s">
        <v>129</v>
      </c>
      <c r="BM508" s="187" t="s">
        <v>1204</v>
      </c>
    </row>
    <row r="509" spans="1:65" s="2" customFormat="1" ht="11.25">
      <c r="A509" s="37"/>
      <c r="B509" s="38"/>
      <c r="C509" s="39"/>
      <c r="D509" s="189" t="s">
        <v>131</v>
      </c>
      <c r="E509" s="39"/>
      <c r="F509" s="190" t="s">
        <v>757</v>
      </c>
      <c r="G509" s="39"/>
      <c r="H509" s="39"/>
      <c r="I509" s="191"/>
      <c r="J509" s="39"/>
      <c r="K509" s="39"/>
      <c r="L509" s="42"/>
      <c r="M509" s="192"/>
      <c r="N509" s="193"/>
      <c r="O509" s="67"/>
      <c r="P509" s="67"/>
      <c r="Q509" s="67"/>
      <c r="R509" s="67"/>
      <c r="S509" s="67"/>
      <c r="T509" s="68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T509" s="20" t="s">
        <v>131</v>
      </c>
      <c r="AU509" s="20" t="s">
        <v>84</v>
      </c>
    </row>
    <row r="510" spans="1:65" s="14" customFormat="1" ht="11.25">
      <c r="B510" s="207"/>
      <c r="C510" s="208"/>
      <c r="D510" s="189" t="s">
        <v>171</v>
      </c>
      <c r="E510" s="209" t="s">
        <v>20</v>
      </c>
      <c r="F510" s="210" t="s">
        <v>233</v>
      </c>
      <c r="G510" s="208"/>
      <c r="H510" s="209" t="s">
        <v>20</v>
      </c>
      <c r="I510" s="211"/>
      <c r="J510" s="208"/>
      <c r="K510" s="208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171</v>
      </c>
      <c r="AU510" s="216" t="s">
        <v>84</v>
      </c>
      <c r="AV510" s="14" t="s">
        <v>22</v>
      </c>
      <c r="AW510" s="14" t="s">
        <v>35</v>
      </c>
      <c r="AX510" s="14" t="s">
        <v>74</v>
      </c>
      <c r="AY510" s="216" t="s">
        <v>123</v>
      </c>
    </row>
    <row r="511" spans="1:65" s="13" customFormat="1" ht="11.25">
      <c r="B511" s="196"/>
      <c r="C511" s="197"/>
      <c r="D511" s="189" t="s">
        <v>171</v>
      </c>
      <c r="E511" s="198" t="s">
        <v>20</v>
      </c>
      <c r="F511" s="199" t="s">
        <v>1205</v>
      </c>
      <c r="G511" s="197"/>
      <c r="H511" s="200">
        <v>12.5</v>
      </c>
      <c r="I511" s="201"/>
      <c r="J511" s="197"/>
      <c r="K511" s="197"/>
      <c r="L511" s="202"/>
      <c r="M511" s="203"/>
      <c r="N511" s="204"/>
      <c r="O511" s="204"/>
      <c r="P511" s="204"/>
      <c r="Q511" s="204"/>
      <c r="R511" s="204"/>
      <c r="S511" s="204"/>
      <c r="T511" s="205"/>
      <c r="AT511" s="206" t="s">
        <v>171</v>
      </c>
      <c r="AU511" s="206" t="s">
        <v>84</v>
      </c>
      <c r="AV511" s="13" t="s">
        <v>84</v>
      </c>
      <c r="AW511" s="13" t="s">
        <v>35</v>
      </c>
      <c r="AX511" s="13" t="s">
        <v>74</v>
      </c>
      <c r="AY511" s="206" t="s">
        <v>123</v>
      </c>
    </row>
    <row r="512" spans="1:65" s="13" customFormat="1" ht="11.25">
      <c r="B512" s="196"/>
      <c r="C512" s="197"/>
      <c r="D512" s="189" t="s">
        <v>171</v>
      </c>
      <c r="E512" s="198" t="s">
        <v>20</v>
      </c>
      <c r="F512" s="199" t="s">
        <v>1206</v>
      </c>
      <c r="G512" s="197"/>
      <c r="H512" s="200">
        <v>33</v>
      </c>
      <c r="I512" s="201"/>
      <c r="J512" s="197"/>
      <c r="K512" s="197"/>
      <c r="L512" s="202"/>
      <c r="M512" s="203"/>
      <c r="N512" s="204"/>
      <c r="O512" s="204"/>
      <c r="P512" s="204"/>
      <c r="Q512" s="204"/>
      <c r="R512" s="204"/>
      <c r="S512" s="204"/>
      <c r="T512" s="205"/>
      <c r="AT512" s="206" t="s">
        <v>171</v>
      </c>
      <c r="AU512" s="206" t="s">
        <v>84</v>
      </c>
      <c r="AV512" s="13" t="s">
        <v>84</v>
      </c>
      <c r="AW512" s="13" t="s">
        <v>35</v>
      </c>
      <c r="AX512" s="13" t="s">
        <v>74</v>
      </c>
      <c r="AY512" s="206" t="s">
        <v>123</v>
      </c>
    </row>
    <row r="513" spans="1:65" s="15" customFormat="1" ht="11.25">
      <c r="B513" s="217"/>
      <c r="C513" s="218"/>
      <c r="D513" s="189" t="s">
        <v>171</v>
      </c>
      <c r="E513" s="219" t="s">
        <v>20</v>
      </c>
      <c r="F513" s="220" t="s">
        <v>206</v>
      </c>
      <c r="G513" s="218"/>
      <c r="H513" s="221">
        <v>45.5</v>
      </c>
      <c r="I513" s="222"/>
      <c r="J513" s="218"/>
      <c r="K513" s="218"/>
      <c r="L513" s="223"/>
      <c r="M513" s="224"/>
      <c r="N513" s="225"/>
      <c r="O513" s="225"/>
      <c r="P513" s="225"/>
      <c r="Q513" s="225"/>
      <c r="R513" s="225"/>
      <c r="S513" s="225"/>
      <c r="T513" s="226"/>
      <c r="AT513" s="227" t="s">
        <v>171</v>
      </c>
      <c r="AU513" s="227" t="s">
        <v>84</v>
      </c>
      <c r="AV513" s="15" t="s">
        <v>129</v>
      </c>
      <c r="AW513" s="15" t="s">
        <v>35</v>
      </c>
      <c r="AX513" s="15" t="s">
        <v>22</v>
      </c>
      <c r="AY513" s="227" t="s">
        <v>123</v>
      </c>
    </row>
    <row r="514" spans="1:65" s="2" customFormat="1" ht="16.5" customHeight="1">
      <c r="A514" s="37"/>
      <c r="B514" s="38"/>
      <c r="C514" s="176" t="s">
        <v>818</v>
      </c>
      <c r="D514" s="176" t="s">
        <v>126</v>
      </c>
      <c r="E514" s="177" t="s">
        <v>763</v>
      </c>
      <c r="F514" s="178" t="s">
        <v>764</v>
      </c>
      <c r="G514" s="179" t="s">
        <v>210</v>
      </c>
      <c r="H514" s="180">
        <v>14.2</v>
      </c>
      <c r="I514" s="181"/>
      <c r="J514" s="182">
        <f>ROUND(I514*H514,2)</f>
        <v>0</v>
      </c>
      <c r="K514" s="178" t="s">
        <v>166</v>
      </c>
      <c r="L514" s="42"/>
      <c r="M514" s="183" t="s">
        <v>20</v>
      </c>
      <c r="N514" s="184" t="s">
        <v>45</v>
      </c>
      <c r="O514" s="67"/>
      <c r="P514" s="185">
        <f>O514*H514</f>
        <v>0</v>
      </c>
      <c r="Q514" s="185">
        <v>0.34499999999999997</v>
      </c>
      <c r="R514" s="185">
        <f>Q514*H514</f>
        <v>4.8989999999999991</v>
      </c>
      <c r="S514" s="185">
        <v>0</v>
      </c>
      <c r="T514" s="186">
        <f>S514*H514</f>
        <v>0</v>
      </c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R514" s="187" t="s">
        <v>129</v>
      </c>
      <c r="AT514" s="187" t="s">
        <v>126</v>
      </c>
      <c r="AU514" s="187" t="s">
        <v>84</v>
      </c>
      <c r="AY514" s="20" t="s">
        <v>123</v>
      </c>
      <c r="BE514" s="188">
        <f>IF(N514="základní",J514,0)</f>
        <v>0</v>
      </c>
      <c r="BF514" s="188">
        <f>IF(N514="snížená",J514,0)</f>
        <v>0</v>
      </c>
      <c r="BG514" s="188">
        <f>IF(N514="zákl. přenesená",J514,0)</f>
        <v>0</v>
      </c>
      <c r="BH514" s="188">
        <f>IF(N514="sníž. přenesená",J514,0)</f>
        <v>0</v>
      </c>
      <c r="BI514" s="188">
        <f>IF(N514="nulová",J514,0)</f>
        <v>0</v>
      </c>
      <c r="BJ514" s="20" t="s">
        <v>22</v>
      </c>
      <c r="BK514" s="188">
        <f>ROUND(I514*H514,2)</f>
        <v>0</v>
      </c>
      <c r="BL514" s="20" t="s">
        <v>129</v>
      </c>
      <c r="BM514" s="187" t="s">
        <v>765</v>
      </c>
    </row>
    <row r="515" spans="1:65" s="2" customFormat="1" ht="11.25">
      <c r="A515" s="37"/>
      <c r="B515" s="38"/>
      <c r="C515" s="39"/>
      <c r="D515" s="189" t="s">
        <v>131</v>
      </c>
      <c r="E515" s="39"/>
      <c r="F515" s="190" t="s">
        <v>766</v>
      </c>
      <c r="G515" s="39"/>
      <c r="H515" s="39"/>
      <c r="I515" s="191"/>
      <c r="J515" s="39"/>
      <c r="K515" s="39"/>
      <c r="L515" s="42"/>
      <c r="M515" s="192"/>
      <c r="N515" s="193"/>
      <c r="O515" s="67"/>
      <c r="P515" s="67"/>
      <c r="Q515" s="67"/>
      <c r="R515" s="67"/>
      <c r="S515" s="67"/>
      <c r="T515" s="68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T515" s="20" t="s">
        <v>131</v>
      </c>
      <c r="AU515" s="20" t="s">
        <v>84</v>
      </c>
    </row>
    <row r="516" spans="1:65" s="2" customFormat="1" ht="11.25">
      <c r="A516" s="37"/>
      <c r="B516" s="38"/>
      <c r="C516" s="39"/>
      <c r="D516" s="194" t="s">
        <v>169</v>
      </c>
      <c r="E516" s="39"/>
      <c r="F516" s="195" t="s">
        <v>767</v>
      </c>
      <c r="G516" s="39"/>
      <c r="H516" s="39"/>
      <c r="I516" s="191"/>
      <c r="J516" s="39"/>
      <c r="K516" s="39"/>
      <c r="L516" s="42"/>
      <c r="M516" s="192"/>
      <c r="N516" s="193"/>
      <c r="O516" s="67"/>
      <c r="P516" s="67"/>
      <c r="Q516" s="67"/>
      <c r="R516" s="67"/>
      <c r="S516" s="67"/>
      <c r="T516" s="68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T516" s="20" t="s">
        <v>169</v>
      </c>
      <c r="AU516" s="20" t="s">
        <v>84</v>
      </c>
    </row>
    <row r="517" spans="1:65" s="14" customFormat="1" ht="11.25">
      <c r="B517" s="207"/>
      <c r="C517" s="208"/>
      <c r="D517" s="189" t="s">
        <v>171</v>
      </c>
      <c r="E517" s="209" t="s">
        <v>20</v>
      </c>
      <c r="F517" s="210" t="s">
        <v>236</v>
      </c>
      <c r="G517" s="208"/>
      <c r="H517" s="209" t="s">
        <v>20</v>
      </c>
      <c r="I517" s="211"/>
      <c r="J517" s="208"/>
      <c r="K517" s="208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171</v>
      </c>
      <c r="AU517" s="216" t="s">
        <v>84</v>
      </c>
      <c r="AV517" s="14" t="s">
        <v>22</v>
      </c>
      <c r="AW517" s="14" t="s">
        <v>35</v>
      </c>
      <c r="AX517" s="14" t="s">
        <v>74</v>
      </c>
      <c r="AY517" s="216" t="s">
        <v>123</v>
      </c>
    </row>
    <row r="518" spans="1:65" s="13" customFormat="1" ht="11.25">
      <c r="B518" s="196"/>
      <c r="C518" s="197"/>
      <c r="D518" s="189" t="s">
        <v>171</v>
      </c>
      <c r="E518" s="198" t="s">
        <v>20</v>
      </c>
      <c r="F518" s="199" t="s">
        <v>1207</v>
      </c>
      <c r="G518" s="197"/>
      <c r="H518" s="200">
        <v>14.2</v>
      </c>
      <c r="I518" s="201"/>
      <c r="J518" s="197"/>
      <c r="K518" s="197"/>
      <c r="L518" s="202"/>
      <c r="M518" s="203"/>
      <c r="N518" s="204"/>
      <c r="O518" s="204"/>
      <c r="P518" s="204"/>
      <c r="Q518" s="204"/>
      <c r="R518" s="204"/>
      <c r="S518" s="204"/>
      <c r="T518" s="205"/>
      <c r="AT518" s="206" t="s">
        <v>171</v>
      </c>
      <c r="AU518" s="206" t="s">
        <v>84</v>
      </c>
      <c r="AV518" s="13" t="s">
        <v>84</v>
      </c>
      <c r="AW518" s="13" t="s">
        <v>35</v>
      </c>
      <c r="AX518" s="13" t="s">
        <v>22</v>
      </c>
      <c r="AY518" s="206" t="s">
        <v>123</v>
      </c>
    </row>
    <row r="519" spans="1:65" s="2" customFormat="1" ht="16.5" customHeight="1">
      <c r="A519" s="37"/>
      <c r="B519" s="38"/>
      <c r="C519" s="176" t="s">
        <v>825</v>
      </c>
      <c r="D519" s="176" t="s">
        <v>126</v>
      </c>
      <c r="E519" s="177" t="s">
        <v>718</v>
      </c>
      <c r="F519" s="178" t="s">
        <v>719</v>
      </c>
      <c r="G519" s="179" t="s">
        <v>210</v>
      </c>
      <c r="H519" s="180">
        <v>14.2</v>
      </c>
      <c r="I519" s="181"/>
      <c r="J519" s="182">
        <f>ROUND(I519*H519,2)</f>
        <v>0</v>
      </c>
      <c r="K519" s="178" t="s">
        <v>166</v>
      </c>
      <c r="L519" s="42"/>
      <c r="M519" s="183" t="s">
        <v>20</v>
      </c>
      <c r="N519" s="184" t="s">
        <v>45</v>
      </c>
      <c r="O519" s="67"/>
      <c r="P519" s="185">
        <f>O519*H519</f>
        <v>0</v>
      </c>
      <c r="Q519" s="185">
        <v>0.51817000000000002</v>
      </c>
      <c r="R519" s="185">
        <f>Q519*H519</f>
        <v>7.3580139999999998</v>
      </c>
      <c r="S519" s="185">
        <v>0</v>
      </c>
      <c r="T519" s="186">
        <f>S519*H519</f>
        <v>0</v>
      </c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R519" s="187" t="s">
        <v>129</v>
      </c>
      <c r="AT519" s="187" t="s">
        <v>126</v>
      </c>
      <c r="AU519" s="187" t="s">
        <v>84</v>
      </c>
      <c r="AY519" s="20" t="s">
        <v>123</v>
      </c>
      <c r="BE519" s="188">
        <f>IF(N519="základní",J519,0)</f>
        <v>0</v>
      </c>
      <c r="BF519" s="188">
        <f>IF(N519="snížená",J519,0)</f>
        <v>0</v>
      </c>
      <c r="BG519" s="188">
        <f>IF(N519="zákl. přenesená",J519,0)</f>
        <v>0</v>
      </c>
      <c r="BH519" s="188">
        <f>IF(N519="sníž. přenesená",J519,0)</f>
        <v>0</v>
      </c>
      <c r="BI519" s="188">
        <f>IF(N519="nulová",J519,0)</f>
        <v>0</v>
      </c>
      <c r="BJ519" s="20" t="s">
        <v>22</v>
      </c>
      <c r="BK519" s="188">
        <f>ROUND(I519*H519,2)</f>
        <v>0</v>
      </c>
      <c r="BL519" s="20" t="s">
        <v>129</v>
      </c>
      <c r="BM519" s="187" t="s">
        <v>771</v>
      </c>
    </row>
    <row r="520" spans="1:65" s="2" customFormat="1" ht="11.25">
      <c r="A520" s="37"/>
      <c r="B520" s="38"/>
      <c r="C520" s="39"/>
      <c r="D520" s="189" t="s">
        <v>131</v>
      </c>
      <c r="E520" s="39"/>
      <c r="F520" s="190" t="s">
        <v>721</v>
      </c>
      <c r="G520" s="39"/>
      <c r="H520" s="39"/>
      <c r="I520" s="191"/>
      <c r="J520" s="39"/>
      <c r="K520" s="39"/>
      <c r="L520" s="42"/>
      <c r="M520" s="192"/>
      <c r="N520" s="193"/>
      <c r="O520" s="67"/>
      <c r="P520" s="67"/>
      <c r="Q520" s="67"/>
      <c r="R520" s="67"/>
      <c r="S520" s="67"/>
      <c r="T520" s="68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T520" s="20" t="s">
        <v>131</v>
      </c>
      <c r="AU520" s="20" t="s">
        <v>84</v>
      </c>
    </row>
    <row r="521" spans="1:65" s="2" customFormat="1" ht="11.25">
      <c r="A521" s="37"/>
      <c r="B521" s="38"/>
      <c r="C521" s="39"/>
      <c r="D521" s="194" t="s">
        <v>169</v>
      </c>
      <c r="E521" s="39"/>
      <c r="F521" s="195" t="s">
        <v>722</v>
      </c>
      <c r="G521" s="39"/>
      <c r="H521" s="39"/>
      <c r="I521" s="191"/>
      <c r="J521" s="39"/>
      <c r="K521" s="39"/>
      <c r="L521" s="42"/>
      <c r="M521" s="192"/>
      <c r="N521" s="193"/>
      <c r="O521" s="67"/>
      <c r="P521" s="67"/>
      <c r="Q521" s="67"/>
      <c r="R521" s="67"/>
      <c r="S521" s="67"/>
      <c r="T521" s="68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T521" s="20" t="s">
        <v>169</v>
      </c>
      <c r="AU521" s="20" t="s">
        <v>84</v>
      </c>
    </row>
    <row r="522" spans="1:65" s="14" customFormat="1" ht="11.25">
      <c r="B522" s="207"/>
      <c r="C522" s="208"/>
      <c r="D522" s="189" t="s">
        <v>171</v>
      </c>
      <c r="E522" s="209" t="s">
        <v>20</v>
      </c>
      <c r="F522" s="210" t="s">
        <v>236</v>
      </c>
      <c r="G522" s="208"/>
      <c r="H522" s="209" t="s">
        <v>20</v>
      </c>
      <c r="I522" s="211"/>
      <c r="J522" s="208"/>
      <c r="K522" s="208"/>
      <c r="L522" s="212"/>
      <c r="M522" s="213"/>
      <c r="N522" s="214"/>
      <c r="O522" s="214"/>
      <c r="P522" s="214"/>
      <c r="Q522" s="214"/>
      <c r="R522" s="214"/>
      <c r="S522" s="214"/>
      <c r="T522" s="215"/>
      <c r="AT522" s="216" t="s">
        <v>171</v>
      </c>
      <c r="AU522" s="216" t="s">
        <v>84</v>
      </c>
      <c r="AV522" s="14" t="s">
        <v>22</v>
      </c>
      <c r="AW522" s="14" t="s">
        <v>35</v>
      </c>
      <c r="AX522" s="14" t="s">
        <v>74</v>
      </c>
      <c r="AY522" s="216" t="s">
        <v>123</v>
      </c>
    </row>
    <row r="523" spans="1:65" s="13" customFormat="1" ht="11.25">
      <c r="B523" s="196"/>
      <c r="C523" s="197"/>
      <c r="D523" s="189" t="s">
        <v>171</v>
      </c>
      <c r="E523" s="198" t="s">
        <v>20</v>
      </c>
      <c r="F523" s="199" t="s">
        <v>1207</v>
      </c>
      <c r="G523" s="197"/>
      <c r="H523" s="200">
        <v>14.2</v>
      </c>
      <c r="I523" s="201"/>
      <c r="J523" s="197"/>
      <c r="K523" s="197"/>
      <c r="L523" s="202"/>
      <c r="M523" s="203"/>
      <c r="N523" s="204"/>
      <c r="O523" s="204"/>
      <c r="P523" s="204"/>
      <c r="Q523" s="204"/>
      <c r="R523" s="204"/>
      <c r="S523" s="204"/>
      <c r="T523" s="205"/>
      <c r="AT523" s="206" t="s">
        <v>171</v>
      </c>
      <c r="AU523" s="206" t="s">
        <v>84</v>
      </c>
      <c r="AV523" s="13" t="s">
        <v>84</v>
      </c>
      <c r="AW523" s="13" t="s">
        <v>35</v>
      </c>
      <c r="AX523" s="13" t="s">
        <v>22</v>
      </c>
      <c r="AY523" s="206" t="s">
        <v>123</v>
      </c>
    </row>
    <row r="524" spans="1:65" s="2" customFormat="1" ht="16.5" customHeight="1">
      <c r="A524" s="37"/>
      <c r="B524" s="38"/>
      <c r="C524" s="176" t="s">
        <v>832</v>
      </c>
      <c r="D524" s="176" t="s">
        <v>126</v>
      </c>
      <c r="E524" s="177" t="s">
        <v>773</v>
      </c>
      <c r="F524" s="178" t="s">
        <v>774</v>
      </c>
      <c r="G524" s="179" t="s">
        <v>210</v>
      </c>
      <c r="H524" s="180">
        <v>14.2</v>
      </c>
      <c r="I524" s="181"/>
      <c r="J524" s="182">
        <f>ROUND(I524*H524,2)</f>
        <v>0</v>
      </c>
      <c r="K524" s="178" t="s">
        <v>166</v>
      </c>
      <c r="L524" s="42"/>
      <c r="M524" s="183" t="s">
        <v>20</v>
      </c>
      <c r="N524" s="184" t="s">
        <v>45</v>
      </c>
      <c r="O524" s="67"/>
      <c r="P524" s="185">
        <f>O524*H524</f>
        <v>0</v>
      </c>
      <c r="Q524" s="185">
        <v>3.1E-4</v>
      </c>
      <c r="R524" s="185">
        <f>Q524*H524</f>
        <v>4.4019999999999997E-3</v>
      </c>
      <c r="S524" s="185">
        <v>0</v>
      </c>
      <c r="T524" s="186">
        <f>S524*H524</f>
        <v>0</v>
      </c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R524" s="187" t="s">
        <v>129</v>
      </c>
      <c r="AT524" s="187" t="s">
        <v>126</v>
      </c>
      <c r="AU524" s="187" t="s">
        <v>84</v>
      </c>
      <c r="AY524" s="20" t="s">
        <v>123</v>
      </c>
      <c r="BE524" s="188">
        <f>IF(N524="základní",J524,0)</f>
        <v>0</v>
      </c>
      <c r="BF524" s="188">
        <f>IF(N524="snížená",J524,0)</f>
        <v>0</v>
      </c>
      <c r="BG524" s="188">
        <f>IF(N524="zákl. přenesená",J524,0)</f>
        <v>0</v>
      </c>
      <c r="BH524" s="188">
        <f>IF(N524="sníž. přenesená",J524,0)</f>
        <v>0</v>
      </c>
      <c r="BI524" s="188">
        <f>IF(N524="nulová",J524,0)</f>
        <v>0</v>
      </c>
      <c r="BJ524" s="20" t="s">
        <v>22</v>
      </c>
      <c r="BK524" s="188">
        <f>ROUND(I524*H524,2)</f>
        <v>0</v>
      </c>
      <c r="BL524" s="20" t="s">
        <v>129</v>
      </c>
      <c r="BM524" s="187" t="s">
        <v>775</v>
      </c>
    </row>
    <row r="525" spans="1:65" s="2" customFormat="1" ht="11.25">
      <c r="A525" s="37"/>
      <c r="B525" s="38"/>
      <c r="C525" s="39"/>
      <c r="D525" s="189" t="s">
        <v>131</v>
      </c>
      <c r="E525" s="39"/>
      <c r="F525" s="190" t="s">
        <v>776</v>
      </c>
      <c r="G525" s="39"/>
      <c r="H525" s="39"/>
      <c r="I525" s="191"/>
      <c r="J525" s="39"/>
      <c r="K525" s="39"/>
      <c r="L525" s="42"/>
      <c r="M525" s="192"/>
      <c r="N525" s="193"/>
      <c r="O525" s="67"/>
      <c r="P525" s="67"/>
      <c r="Q525" s="67"/>
      <c r="R525" s="67"/>
      <c r="S525" s="67"/>
      <c r="T525" s="68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T525" s="20" t="s">
        <v>131</v>
      </c>
      <c r="AU525" s="20" t="s">
        <v>84</v>
      </c>
    </row>
    <row r="526" spans="1:65" s="2" customFormat="1" ht="11.25">
      <c r="A526" s="37"/>
      <c r="B526" s="38"/>
      <c r="C526" s="39"/>
      <c r="D526" s="194" t="s">
        <v>169</v>
      </c>
      <c r="E526" s="39"/>
      <c r="F526" s="195" t="s">
        <v>777</v>
      </c>
      <c r="G526" s="39"/>
      <c r="H526" s="39"/>
      <c r="I526" s="191"/>
      <c r="J526" s="39"/>
      <c r="K526" s="39"/>
      <c r="L526" s="42"/>
      <c r="M526" s="192"/>
      <c r="N526" s="193"/>
      <c r="O526" s="67"/>
      <c r="P526" s="67"/>
      <c r="Q526" s="67"/>
      <c r="R526" s="67"/>
      <c r="S526" s="67"/>
      <c r="T526" s="68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T526" s="20" t="s">
        <v>169</v>
      </c>
      <c r="AU526" s="20" t="s">
        <v>84</v>
      </c>
    </row>
    <row r="527" spans="1:65" s="14" customFormat="1" ht="11.25">
      <c r="B527" s="207"/>
      <c r="C527" s="208"/>
      <c r="D527" s="189" t="s">
        <v>171</v>
      </c>
      <c r="E527" s="209" t="s">
        <v>20</v>
      </c>
      <c r="F527" s="210" t="s">
        <v>236</v>
      </c>
      <c r="G527" s="208"/>
      <c r="H527" s="209" t="s">
        <v>20</v>
      </c>
      <c r="I527" s="211"/>
      <c r="J527" s="208"/>
      <c r="K527" s="208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171</v>
      </c>
      <c r="AU527" s="216" t="s">
        <v>84</v>
      </c>
      <c r="AV527" s="14" t="s">
        <v>22</v>
      </c>
      <c r="AW527" s="14" t="s">
        <v>35</v>
      </c>
      <c r="AX527" s="14" t="s">
        <v>74</v>
      </c>
      <c r="AY527" s="216" t="s">
        <v>123</v>
      </c>
    </row>
    <row r="528" spans="1:65" s="13" customFormat="1" ht="11.25">
      <c r="B528" s="196"/>
      <c r="C528" s="197"/>
      <c r="D528" s="189" t="s">
        <v>171</v>
      </c>
      <c r="E528" s="198" t="s">
        <v>20</v>
      </c>
      <c r="F528" s="199" t="s">
        <v>1207</v>
      </c>
      <c r="G528" s="197"/>
      <c r="H528" s="200">
        <v>14.2</v>
      </c>
      <c r="I528" s="201"/>
      <c r="J528" s="197"/>
      <c r="K528" s="197"/>
      <c r="L528" s="202"/>
      <c r="M528" s="203"/>
      <c r="N528" s="204"/>
      <c r="O528" s="204"/>
      <c r="P528" s="204"/>
      <c r="Q528" s="204"/>
      <c r="R528" s="204"/>
      <c r="S528" s="204"/>
      <c r="T528" s="205"/>
      <c r="AT528" s="206" t="s">
        <v>171</v>
      </c>
      <c r="AU528" s="206" t="s">
        <v>84</v>
      </c>
      <c r="AV528" s="13" t="s">
        <v>84</v>
      </c>
      <c r="AW528" s="13" t="s">
        <v>35</v>
      </c>
      <c r="AX528" s="13" t="s">
        <v>22</v>
      </c>
      <c r="AY528" s="206" t="s">
        <v>123</v>
      </c>
    </row>
    <row r="529" spans="1:65" s="2" customFormat="1" ht="16.5" customHeight="1">
      <c r="A529" s="37"/>
      <c r="B529" s="38"/>
      <c r="C529" s="176" t="s">
        <v>838</v>
      </c>
      <c r="D529" s="176" t="s">
        <v>126</v>
      </c>
      <c r="E529" s="177" t="s">
        <v>779</v>
      </c>
      <c r="F529" s="178" t="s">
        <v>780</v>
      </c>
      <c r="G529" s="179" t="s">
        <v>210</v>
      </c>
      <c r="H529" s="180">
        <v>14.2</v>
      </c>
      <c r="I529" s="181"/>
      <c r="J529" s="182">
        <f>ROUND(I529*H529,2)</f>
        <v>0</v>
      </c>
      <c r="K529" s="178" t="s">
        <v>166</v>
      </c>
      <c r="L529" s="42"/>
      <c r="M529" s="183" t="s">
        <v>20</v>
      </c>
      <c r="N529" s="184" t="s">
        <v>45</v>
      </c>
      <c r="O529" s="67"/>
      <c r="P529" s="185">
        <f>O529*H529</f>
        <v>0</v>
      </c>
      <c r="Q529" s="185">
        <v>0.26375999999999999</v>
      </c>
      <c r="R529" s="185">
        <f>Q529*H529</f>
        <v>3.7453919999999998</v>
      </c>
      <c r="S529" s="185">
        <v>0</v>
      </c>
      <c r="T529" s="186">
        <f>S529*H529</f>
        <v>0</v>
      </c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R529" s="187" t="s">
        <v>129</v>
      </c>
      <c r="AT529" s="187" t="s">
        <v>126</v>
      </c>
      <c r="AU529" s="187" t="s">
        <v>84</v>
      </c>
      <c r="AY529" s="20" t="s">
        <v>123</v>
      </c>
      <c r="BE529" s="188">
        <f>IF(N529="základní",J529,0)</f>
        <v>0</v>
      </c>
      <c r="BF529" s="188">
        <f>IF(N529="snížená",J529,0)</f>
        <v>0</v>
      </c>
      <c r="BG529" s="188">
        <f>IF(N529="zákl. přenesená",J529,0)</f>
        <v>0</v>
      </c>
      <c r="BH529" s="188">
        <f>IF(N529="sníž. přenesená",J529,0)</f>
        <v>0</v>
      </c>
      <c r="BI529" s="188">
        <f>IF(N529="nulová",J529,0)</f>
        <v>0</v>
      </c>
      <c r="BJ529" s="20" t="s">
        <v>22</v>
      </c>
      <c r="BK529" s="188">
        <f>ROUND(I529*H529,2)</f>
        <v>0</v>
      </c>
      <c r="BL529" s="20" t="s">
        <v>129</v>
      </c>
      <c r="BM529" s="187" t="s">
        <v>781</v>
      </c>
    </row>
    <row r="530" spans="1:65" s="2" customFormat="1" ht="19.5">
      <c r="A530" s="37"/>
      <c r="B530" s="38"/>
      <c r="C530" s="39"/>
      <c r="D530" s="189" t="s">
        <v>131</v>
      </c>
      <c r="E530" s="39"/>
      <c r="F530" s="190" t="s">
        <v>782</v>
      </c>
      <c r="G530" s="39"/>
      <c r="H530" s="39"/>
      <c r="I530" s="191"/>
      <c r="J530" s="39"/>
      <c r="K530" s="39"/>
      <c r="L530" s="42"/>
      <c r="M530" s="192"/>
      <c r="N530" s="193"/>
      <c r="O530" s="67"/>
      <c r="P530" s="67"/>
      <c r="Q530" s="67"/>
      <c r="R530" s="67"/>
      <c r="S530" s="67"/>
      <c r="T530" s="68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T530" s="20" t="s">
        <v>131</v>
      </c>
      <c r="AU530" s="20" t="s">
        <v>84</v>
      </c>
    </row>
    <row r="531" spans="1:65" s="2" customFormat="1" ht="11.25">
      <c r="A531" s="37"/>
      <c r="B531" s="38"/>
      <c r="C531" s="39"/>
      <c r="D531" s="194" t="s">
        <v>169</v>
      </c>
      <c r="E531" s="39"/>
      <c r="F531" s="195" t="s">
        <v>783</v>
      </c>
      <c r="G531" s="39"/>
      <c r="H531" s="39"/>
      <c r="I531" s="191"/>
      <c r="J531" s="39"/>
      <c r="K531" s="39"/>
      <c r="L531" s="42"/>
      <c r="M531" s="192"/>
      <c r="N531" s="193"/>
      <c r="O531" s="67"/>
      <c r="P531" s="67"/>
      <c r="Q531" s="67"/>
      <c r="R531" s="67"/>
      <c r="S531" s="67"/>
      <c r="T531" s="68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T531" s="20" t="s">
        <v>169</v>
      </c>
      <c r="AU531" s="20" t="s">
        <v>84</v>
      </c>
    </row>
    <row r="532" spans="1:65" s="14" customFormat="1" ht="11.25">
      <c r="B532" s="207"/>
      <c r="C532" s="208"/>
      <c r="D532" s="189" t="s">
        <v>171</v>
      </c>
      <c r="E532" s="209" t="s">
        <v>20</v>
      </c>
      <c r="F532" s="210" t="s">
        <v>236</v>
      </c>
      <c r="G532" s="208"/>
      <c r="H532" s="209" t="s">
        <v>20</v>
      </c>
      <c r="I532" s="211"/>
      <c r="J532" s="208"/>
      <c r="K532" s="208"/>
      <c r="L532" s="212"/>
      <c r="M532" s="213"/>
      <c r="N532" s="214"/>
      <c r="O532" s="214"/>
      <c r="P532" s="214"/>
      <c r="Q532" s="214"/>
      <c r="R532" s="214"/>
      <c r="S532" s="214"/>
      <c r="T532" s="215"/>
      <c r="AT532" s="216" t="s">
        <v>171</v>
      </c>
      <c r="AU532" s="216" t="s">
        <v>84</v>
      </c>
      <c r="AV532" s="14" t="s">
        <v>22</v>
      </c>
      <c r="AW532" s="14" t="s">
        <v>35</v>
      </c>
      <c r="AX532" s="14" t="s">
        <v>74</v>
      </c>
      <c r="AY532" s="216" t="s">
        <v>123</v>
      </c>
    </row>
    <row r="533" spans="1:65" s="13" customFormat="1" ht="11.25">
      <c r="B533" s="196"/>
      <c r="C533" s="197"/>
      <c r="D533" s="189" t="s">
        <v>171</v>
      </c>
      <c r="E533" s="198" t="s">
        <v>20</v>
      </c>
      <c r="F533" s="199" t="s">
        <v>1207</v>
      </c>
      <c r="G533" s="197"/>
      <c r="H533" s="200">
        <v>14.2</v>
      </c>
      <c r="I533" s="201"/>
      <c r="J533" s="197"/>
      <c r="K533" s="197"/>
      <c r="L533" s="202"/>
      <c r="M533" s="203"/>
      <c r="N533" s="204"/>
      <c r="O533" s="204"/>
      <c r="P533" s="204"/>
      <c r="Q533" s="204"/>
      <c r="R533" s="204"/>
      <c r="S533" s="204"/>
      <c r="T533" s="205"/>
      <c r="AT533" s="206" t="s">
        <v>171</v>
      </c>
      <c r="AU533" s="206" t="s">
        <v>84</v>
      </c>
      <c r="AV533" s="13" t="s">
        <v>84</v>
      </c>
      <c r="AW533" s="13" t="s">
        <v>35</v>
      </c>
      <c r="AX533" s="13" t="s">
        <v>22</v>
      </c>
      <c r="AY533" s="206" t="s">
        <v>123</v>
      </c>
    </row>
    <row r="534" spans="1:65" s="2" customFormat="1" ht="16.5" customHeight="1">
      <c r="A534" s="37"/>
      <c r="B534" s="38"/>
      <c r="C534" s="176" t="s">
        <v>844</v>
      </c>
      <c r="D534" s="176" t="s">
        <v>126</v>
      </c>
      <c r="E534" s="177" t="s">
        <v>742</v>
      </c>
      <c r="F534" s="178" t="s">
        <v>743</v>
      </c>
      <c r="G534" s="179" t="s">
        <v>210</v>
      </c>
      <c r="H534" s="180">
        <v>18.2</v>
      </c>
      <c r="I534" s="181"/>
      <c r="J534" s="182">
        <f>ROUND(I534*H534,2)</f>
        <v>0</v>
      </c>
      <c r="K534" s="178" t="s">
        <v>166</v>
      </c>
      <c r="L534" s="42"/>
      <c r="M534" s="183" t="s">
        <v>20</v>
      </c>
      <c r="N534" s="184" t="s">
        <v>45</v>
      </c>
      <c r="O534" s="67"/>
      <c r="P534" s="185">
        <f>O534*H534</f>
        <v>0</v>
      </c>
      <c r="Q534" s="185">
        <v>5.1000000000000004E-4</v>
      </c>
      <c r="R534" s="185">
        <f>Q534*H534</f>
        <v>9.2820000000000003E-3</v>
      </c>
      <c r="S534" s="185">
        <v>0</v>
      </c>
      <c r="T534" s="186">
        <f>S534*H534</f>
        <v>0</v>
      </c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R534" s="187" t="s">
        <v>129</v>
      </c>
      <c r="AT534" s="187" t="s">
        <v>126</v>
      </c>
      <c r="AU534" s="187" t="s">
        <v>84</v>
      </c>
      <c r="AY534" s="20" t="s">
        <v>123</v>
      </c>
      <c r="BE534" s="188">
        <f>IF(N534="základní",J534,0)</f>
        <v>0</v>
      </c>
      <c r="BF534" s="188">
        <f>IF(N534="snížená",J534,0)</f>
        <v>0</v>
      </c>
      <c r="BG534" s="188">
        <f>IF(N534="zákl. přenesená",J534,0)</f>
        <v>0</v>
      </c>
      <c r="BH534" s="188">
        <f>IF(N534="sníž. přenesená",J534,0)</f>
        <v>0</v>
      </c>
      <c r="BI534" s="188">
        <f>IF(N534="nulová",J534,0)</f>
        <v>0</v>
      </c>
      <c r="BJ534" s="20" t="s">
        <v>22</v>
      </c>
      <c r="BK534" s="188">
        <f>ROUND(I534*H534,2)</f>
        <v>0</v>
      </c>
      <c r="BL534" s="20" t="s">
        <v>129</v>
      </c>
      <c r="BM534" s="187" t="s">
        <v>785</v>
      </c>
    </row>
    <row r="535" spans="1:65" s="2" customFormat="1" ht="11.25">
      <c r="A535" s="37"/>
      <c r="B535" s="38"/>
      <c r="C535" s="39"/>
      <c r="D535" s="189" t="s">
        <v>131</v>
      </c>
      <c r="E535" s="39"/>
      <c r="F535" s="190" t="s">
        <v>745</v>
      </c>
      <c r="G535" s="39"/>
      <c r="H535" s="39"/>
      <c r="I535" s="191"/>
      <c r="J535" s="39"/>
      <c r="K535" s="39"/>
      <c r="L535" s="42"/>
      <c r="M535" s="192"/>
      <c r="N535" s="193"/>
      <c r="O535" s="67"/>
      <c r="P535" s="67"/>
      <c r="Q535" s="67"/>
      <c r="R535" s="67"/>
      <c r="S535" s="67"/>
      <c r="T535" s="68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T535" s="20" t="s">
        <v>131</v>
      </c>
      <c r="AU535" s="20" t="s">
        <v>84</v>
      </c>
    </row>
    <row r="536" spans="1:65" s="2" customFormat="1" ht="11.25">
      <c r="A536" s="37"/>
      <c r="B536" s="38"/>
      <c r="C536" s="39"/>
      <c r="D536" s="194" t="s">
        <v>169</v>
      </c>
      <c r="E536" s="39"/>
      <c r="F536" s="195" t="s">
        <v>746</v>
      </c>
      <c r="G536" s="39"/>
      <c r="H536" s="39"/>
      <c r="I536" s="191"/>
      <c r="J536" s="39"/>
      <c r="K536" s="39"/>
      <c r="L536" s="42"/>
      <c r="M536" s="192"/>
      <c r="N536" s="193"/>
      <c r="O536" s="67"/>
      <c r="P536" s="67"/>
      <c r="Q536" s="67"/>
      <c r="R536" s="67"/>
      <c r="S536" s="67"/>
      <c r="T536" s="68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T536" s="20" t="s">
        <v>169</v>
      </c>
      <c r="AU536" s="20" t="s">
        <v>84</v>
      </c>
    </row>
    <row r="537" spans="1:65" s="14" customFormat="1" ht="11.25">
      <c r="B537" s="207"/>
      <c r="C537" s="208"/>
      <c r="D537" s="189" t="s">
        <v>171</v>
      </c>
      <c r="E537" s="209" t="s">
        <v>20</v>
      </c>
      <c r="F537" s="210" t="s">
        <v>236</v>
      </c>
      <c r="G537" s="208"/>
      <c r="H537" s="209" t="s">
        <v>20</v>
      </c>
      <c r="I537" s="211"/>
      <c r="J537" s="208"/>
      <c r="K537" s="208"/>
      <c r="L537" s="212"/>
      <c r="M537" s="213"/>
      <c r="N537" s="214"/>
      <c r="O537" s="214"/>
      <c r="P537" s="214"/>
      <c r="Q537" s="214"/>
      <c r="R537" s="214"/>
      <c r="S537" s="214"/>
      <c r="T537" s="215"/>
      <c r="AT537" s="216" t="s">
        <v>171</v>
      </c>
      <c r="AU537" s="216" t="s">
        <v>84</v>
      </c>
      <c r="AV537" s="14" t="s">
        <v>22</v>
      </c>
      <c r="AW537" s="14" t="s">
        <v>35</v>
      </c>
      <c r="AX537" s="14" t="s">
        <v>74</v>
      </c>
      <c r="AY537" s="216" t="s">
        <v>123</v>
      </c>
    </row>
    <row r="538" spans="1:65" s="13" customFormat="1" ht="11.25">
      <c r="B538" s="196"/>
      <c r="C538" s="197"/>
      <c r="D538" s="189" t="s">
        <v>171</v>
      </c>
      <c r="E538" s="198" t="s">
        <v>20</v>
      </c>
      <c r="F538" s="199" t="s">
        <v>1208</v>
      </c>
      <c r="G538" s="197"/>
      <c r="H538" s="200">
        <v>18.2</v>
      </c>
      <c r="I538" s="201"/>
      <c r="J538" s="197"/>
      <c r="K538" s="197"/>
      <c r="L538" s="202"/>
      <c r="M538" s="203"/>
      <c r="N538" s="204"/>
      <c r="O538" s="204"/>
      <c r="P538" s="204"/>
      <c r="Q538" s="204"/>
      <c r="R538" s="204"/>
      <c r="S538" s="204"/>
      <c r="T538" s="205"/>
      <c r="AT538" s="206" t="s">
        <v>171</v>
      </c>
      <c r="AU538" s="206" t="s">
        <v>84</v>
      </c>
      <c r="AV538" s="13" t="s">
        <v>84</v>
      </c>
      <c r="AW538" s="13" t="s">
        <v>35</v>
      </c>
      <c r="AX538" s="13" t="s">
        <v>22</v>
      </c>
      <c r="AY538" s="206" t="s">
        <v>123</v>
      </c>
    </row>
    <row r="539" spans="1:65" s="2" customFormat="1" ht="21.75" customHeight="1">
      <c r="A539" s="37"/>
      <c r="B539" s="38"/>
      <c r="C539" s="176" t="s">
        <v>851</v>
      </c>
      <c r="D539" s="176" t="s">
        <v>126</v>
      </c>
      <c r="E539" s="177" t="s">
        <v>750</v>
      </c>
      <c r="F539" s="178" t="s">
        <v>751</v>
      </c>
      <c r="G539" s="179" t="s">
        <v>210</v>
      </c>
      <c r="H539" s="180">
        <v>18.2</v>
      </c>
      <c r="I539" s="181"/>
      <c r="J539" s="182">
        <f>ROUND(I539*H539,2)</f>
        <v>0</v>
      </c>
      <c r="K539" s="178" t="s">
        <v>166</v>
      </c>
      <c r="L539" s="42"/>
      <c r="M539" s="183" t="s">
        <v>20</v>
      </c>
      <c r="N539" s="184" t="s">
        <v>45</v>
      </c>
      <c r="O539" s="67"/>
      <c r="P539" s="185">
        <f>O539*H539</f>
        <v>0</v>
      </c>
      <c r="Q539" s="185">
        <v>0.12966</v>
      </c>
      <c r="R539" s="185">
        <f>Q539*H539</f>
        <v>2.3598119999999998</v>
      </c>
      <c r="S539" s="185">
        <v>0</v>
      </c>
      <c r="T539" s="186">
        <f>S539*H539</f>
        <v>0</v>
      </c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R539" s="187" t="s">
        <v>129</v>
      </c>
      <c r="AT539" s="187" t="s">
        <v>126</v>
      </c>
      <c r="AU539" s="187" t="s">
        <v>84</v>
      </c>
      <c r="AY539" s="20" t="s">
        <v>123</v>
      </c>
      <c r="BE539" s="188">
        <f>IF(N539="základní",J539,0)</f>
        <v>0</v>
      </c>
      <c r="BF539" s="188">
        <f>IF(N539="snížená",J539,0)</f>
        <v>0</v>
      </c>
      <c r="BG539" s="188">
        <f>IF(N539="zákl. přenesená",J539,0)</f>
        <v>0</v>
      </c>
      <c r="BH539" s="188">
        <f>IF(N539="sníž. přenesená",J539,0)</f>
        <v>0</v>
      </c>
      <c r="BI539" s="188">
        <f>IF(N539="nulová",J539,0)</f>
        <v>0</v>
      </c>
      <c r="BJ539" s="20" t="s">
        <v>22</v>
      </c>
      <c r="BK539" s="188">
        <f>ROUND(I539*H539,2)</f>
        <v>0</v>
      </c>
      <c r="BL539" s="20" t="s">
        <v>129</v>
      </c>
      <c r="BM539" s="187" t="s">
        <v>788</v>
      </c>
    </row>
    <row r="540" spans="1:65" s="2" customFormat="1" ht="19.5">
      <c r="A540" s="37"/>
      <c r="B540" s="38"/>
      <c r="C540" s="39"/>
      <c r="D540" s="189" t="s">
        <v>131</v>
      </c>
      <c r="E540" s="39"/>
      <c r="F540" s="190" t="s">
        <v>753</v>
      </c>
      <c r="G540" s="39"/>
      <c r="H540" s="39"/>
      <c r="I540" s="191"/>
      <c r="J540" s="39"/>
      <c r="K540" s="39"/>
      <c r="L540" s="42"/>
      <c r="M540" s="192"/>
      <c r="N540" s="193"/>
      <c r="O540" s="67"/>
      <c r="P540" s="67"/>
      <c r="Q540" s="67"/>
      <c r="R540" s="67"/>
      <c r="S540" s="67"/>
      <c r="T540" s="68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T540" s="20" t="s">
        <v>131</v>
      </c>
      <c r="AU540" s="20" t="s">
        <v>84</v>
      </c>
    </row>
    <row r="541" spans="1:65" s="2" customFormat="1" ht="11.25">
      <c r="A541" s="37"/>
      <c r="B541" s="38"/>
      <c r="C541" s="39"/>
      <c r="D541" s="194" t="s">
        <v>169</v>
      </c>
      <c r="E541" s="39"/>
      <c r="F541" s="195" t="s">
        <v>754</v>
      </c>
      <c r="G541" s="39"/>
      <c r="H541" s="39"/>
      <c r="I541" s="191"/>
      <c r="J541" s="39"/>
      <c r="K541" s="39"/>
      <c r="L541" s="42"/>
      <c r="M541" s="192"/>
      <c r="N541" s="193"/>
      <c r="O541" s="67"/>
      <c r="P541" s="67"/>
      <c r="Q541" s="67"/>
      <c r="R541" s="67"/>
      <c r="S541" s="67"/>
      <c r="T541" s="68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T541" s="20" t="s">
        <v>169</v>
      </c>
      <c r="AU541" s="20" t="s">
        <v>84</v>
      </c>
    </row>
    <row r="542" spans="1:65" s="14" customFormat="1" ht="11.25">
      <c r="B542" s="207"/>
      <c r="C542" s="208"/>
      <c r="D542" s="189" t="s">
        <v>171</v>
      </c>
      <c r="E542" s="209" t="s">
        <v>20</v>
      </c>
      <c r="F542" s="210" t="s">
        <v>236</v>
      </c>
      <c r="G542" s="208"/>
      <c r="H542" s="209" t="s">
        <v>20</v>
      </c>
      <c r="I542" s="211"/>
      <c r="J542" s="208"/>
      <c r="K542" s="208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171</v>
      </c>
      <c r="AU542" s="216" t="s">
        <v>84</v>
      </c>
      <c r="AV542" s="14" t="s">
        <v>22</v>
      </c>
      <c r="AW542" s="14" t="s">
        <v>35</v>
      </c>
      <c r="AX542" s="14" t="s">
        <v>74</v>
      </c>
      <c r="AY542" s="216" t="s">
        <v>123</v>
      </c>
    </row>
    <row r="543" spans="1:65" s="13" customFormat="1" ht="11.25">
      <c r="B543" s="196"/>
      <c r="C543" s="197"/>
      <c r="D543" s="189" t="s">
        <v>171</v>
      </c>
      <c r="E543" s="198" t="s">
        <v>20</v>
      </c>
      <c r="F543" s="199" t="s">
        <v>1208</v>
      </c>
      <c r="G543" s="197"/>
      <c r="H543" s="200">
        <v>18.2</v>
      </c>
      <c r="I543" s="201"/>
      <c r="J543" s="197"/>
      <c r="K543" s="197"/>
      <c r="L543" s="202"/>
      <c r="M543" s="203"/>
      <c r="N543" s="204"/>
      <c r="O543" s="204"/>
      <c r="P543" s="204"/>
      <c r="Q543" s="204"/>
      <c r="R543" s="204"/>
      <c r="S543" s="204"/>
      <c r="T543" s="205"/>
      <c r="AT543" s="206" t="s">
        <v>171</v>
      </c>
      <c r="AU543" s="206" t="s">
        <v>84</v>
      </c>
      <c r="AV543" s="13" t="s">
        <v>84</v>
      </c>
      <c r="AW543" s="13" t="s">
        <v>35</v>
      </c>
      <c r="AX543" s="13" t="s">
        <v>22</v>
      </c>
      <c r="AY543" s="206" t="s">
        <v>123</v>
      </c>
    </row>
    <row r="544" spans="1:65" s="2" customFormat="1" ht="16.5" customHeight="1">
      <c r="A544" s="37"/>
      <c r="B544" s="38"/>
      <c r="C544" s="176" t="s">
        <v>859</v>
      </c>
      <c r="D544" s="176" t="s">
        <v>126</v>
      </c>
      <c r="E544" s="177" t="s">
        <v>790</v>
      </c>
      <c r="F544" s="178" t="s">
        <v>757</v>
      </c>
      <c r="G544" s="179" t="s">
        <v>184</v>
      </c>
      <c r="H544" s="180">
        <v>20</v>
      </c>
      <c r="I544" s="181"/>
      <c r="J544" s="182">
        <f>ROUND(I544*H544,2)</f>
        <v>0</v>
      </c>
      <c r="K544" s="178" t="s">
        <v>20</v>
      </c>
      <c r="L544" s="42"/>
      <c r="M544" s="183" t="s">
        <v>20</v>
      </c>
      <c r="N544" s="184" t="s">
        <v>45</v>
      </c>
      <c r="O544" s="67"/>
      <c r="P544" s="185">
        <f>O544*H544</f>
        <v>0</v>
      </c>
      <c r="Q544" s="185">
        <v>0</v>
      </c>
      <c r="R544" s="185">
        <f>Q544*H544</f>
        <v>0</v>
      </c>
      <c r="S544" s="185">
        <v>0</v>
      </c>
      <c r="T544" s="186">
        <f>S544*H544</f>
        <v>0</v>
      </c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R544" s="187" t="s">
        <v>129</v>
      </c>
      <c r="AT544" s="187" t="s">
        <v>126</v>
      </c>
      <c r="AU544" s="187" t="s">
        <v>84</v>
      </c>
      <c r="AY544" s="20" t="s">
        <v>123</v>
      </c>
      <c r="BE544" s="188">
        <f>IF(N544="základní",J544,0)</f>
        <v>0</v>
      </c>
      <c r="BF544" s="188">
        <f>IF(N544="snížená",J544,0)</f>
        <v>0</v>
      </c>
      <c r="BG544" s="188">
        <f>IF(N544="zákl. přenesená",J544,0)</f>
        <v>0</v>
      </c>
      <c r="BH544" s="188">
        <f>IF(N544="sníž. přenesená",J544,0)</f>
        <v>0</v>
      </c>
      <c r="BI544" s="188">
        <f>IF(N544="nulová",J544,0)</f>
        <v>0</v>
      </c>
      <c r="BJ544" s="20" t="s">
        <v>22</v>
      </c>
      <c r="BK544" s="188">
        <f>ROUND(I544*H544,2)</f>
        <v>0</v>
      </c>
      <c r="BL544" s="20" t="s">
        <v>129</v>
      </c>
      <c r="BM544" s="187" t="s">
        <v>791</v>
      </c>
    </row>
    <row r="545" spans="1:65" s="2" customFormat="1" ht="11.25">
      <c r="A545" s="37"/>
      <c r="B545" s="38"/>
      <c r="C545" s="39"/>
      <c r="D545" s="189" t="s">
        <v>131</v>
      </c>
      <c r="E545" s="39"/>
      <c r="F545" s="190" t="s">
        <v>757</v>
      </c>
      <c r="G545" s="39"/>
      <c r="H545" s="39"/>
      <c r="I545" s="191"/>
      <c r="J545" s="39"/>
      <c r="K545" s="39"/>
      <c r="L545" s="42"/>
      <c r="M545" s="192"/>
      <c r="N545" s="193"/>
      <c r="O545" s="67"/>
      <c r="P545" s="67"/>
      <c r="Q545" s="67"/>
      <c r="R545" s="67"/>
      <c r="S545" s="67"/>
      <c r="T545" s="68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T545" s="20" t="s">
        <v>131</v>
      </c>
      <c r="AU545" s="20" t="s">
        <v>84</v>
      </c>
    </row>
    <row r="546" spans="1:65" s="14" customFormat="1" ht="11.25">
      <c r="B546" s="207"/>
      <c r="C546" s="208"/>
      <c r="D546" s="189" t="s">
        <v>171</v>
      </c>
      <c r="E546" s="209" t="s">
        <v>20</v>
      </c>
      <c r="F546" s="210" t="s">
        <v>236</v>
      </c>
      <c r="G546" s="208"/>
      <c r="H546" s="209" t="s">
        <v>20</v>
      </c>
      <c r="I546" s="211"/>
      <c r="J546" s="208"/>
      <c r="K546" s="208"/>
      <c r="L546" s="212"/>
      <c r="M546" s="213"/>
      <c r="N546" s="214"/>
      <c r="O546" s="214"/>
      <c r="P546" s="214"/>
      <c r="Q546" s="214"/>
      <c r="R546" s="214"/>
      <c r="S546" s="214"/>
      <c r="T546" s="215"/>
      <c r="AT546" s="216" t="s">
        <v>171</v>
      </c>
      <c r="AU546" s="216" t="s">
        <v>84</v>
      </c>
      <c r="AV546" s="14" t="s">
        <v>22</v>
      </c>
      <c r="AW546" s="14" t="s">
        <v>35</v>
      </c>
      <c r="AX546" s="14" t="s">
        <v>74</v>
      </c>
      <c r="AY546" s="216" t="s">
        <v>123</v>
      </c>
    </row>
    <row r="547" spans="1:65" s="13" customFormat="1" ht="11.25">
      <c r="B547" s="196"/>
      <c r="C547" s="197"/>
      <c r="D547" s="189" t="s">
        <v>171</v>
      </c>
      <c r="E547" s="198" t="s">
        <v>20</v>
      </c>
      <c r="F547" s="199" t="s">
        <v>1209</v>
      </c>
      <c r="G547" s="197"/>
      <c r="H547" s="200">
        <v>20</v>
      </c>
      <c r="I547" s="201"/>
      <c r="J547" s="197"/>
      <c r="K547" s="197"/>
      <c r="L547" s="202"/>
      <c r="M547" s="203"/>
      <c r="N547" s="204"/>
      <c r="O547" s="204"/>
      <c r="P547" s="204"/>
      <c r="Q547" s="204"/>
      <c r="R547" s="204"/>
      <c r="S547" s="204"/>
      <c r="T547" s="205"/>
      <c r="AT547" s="206" t="s">
        <v>171</v>
      </c>
      <c r="AU547" s="206" t="s">
        <v>84</v>
      </c>
      <c r="AV547" s="13" t="s">
        <v>84</v>
      </c>
      <c r="AW547" s="13" t="s">
        <v>35</v>
      </c>
      <c r="AX547" s="13" t="s">
        <v>22</v>
      </c>
      <c r="AY547" s="206" t="s">
        <v>123</v>
      </c>
    </row>
    <row r="548" spans="1:65" s="2" customFormat="1" ht="16.5" customHeight="1">
      <c r="A548" s="37"/>
      <c r="B548" s="38"/>
      <c r="C548" s="176" t="s">
        <v>865</v>
      </c>
      <c r="D548" s="176" t="s">
        <v>126</v>
      </c>
      <c r="E548" s="177" t="s">
        <v>1210</v>
      </c>
      <c r="F548" s="178" t="s">
        <v>1211</v>
      </c>
      <c r="G548" s="179" t="s">
        <v>210</v>
      </c>
      <c r="H548" s="180">
        <v>119.325</v>
      </c>
      <c r="I548" s="181"/>
      <c r="J548" s="182">
        <f>ROUND(I548*H548,2)</f>
        <v>0</v>
      </c>
      <c r="K548" s="178" t="s">
        <v>20</v>
      </c>
      <c r="L548" s="42"/>
      <c r="M548" s="183" t="s">
        <v>20</v>
      </c>
      <c r="N548" s="184" t="s">
        <v>45</v>
      </c>
      <c r="O548" s="67"/>
      <c r="P548" s="185">
        <f>O548*H548</f>
        <v>0</v>
      </c>
      <c r="Q548" s="185">
        <v>0</v>
      </c>
      <c r="R548" s="185">
        <f>Q548*H548</f>
        <v>0</v>
      </c>
      <c r="S548" s="185">
        <v>0</v>
      </c>
      <c r="T548" s="186">
        <f>S548*H548</f>
        <v>0</v>
      </c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R548" s="187" t="s">
        <v>129</v>
      </c>
      <c r="AT548" s="187" t="s">
        <v>126</v>
      </c>
      <c r="AU548" s="187" t="s">
        <v>84</v>
      </c>
      <c r="AY548" s="20" t="s">
        <v>123</v>
      </c>
      <c r="BE548" s="188">
        <f>IF(N548="základní",J548,0)</f>
        <v>0</v>
      </c>
      <c r="BF548" s="188">
        <f>IF(N548="snížená",J548,0)</f>
        <v>0</v>
      </c>
      <c r="BG548" s="188">
        <f>IF(N548="zákl. přenesená",J548,0)</f>
        <v>0</v>
      </c>
      <c r="BH548" s="188">
        <f>IF(N548="sníž. přenesená",J548,0)</f>
        <v>0</v>
      </c>
      <c r="BI548" s="188">
        <f>IF(N548="nulová",J548,0)</f>
        <v>0</v>
      </c>
      <c r="BJ548" s="20" t="s">
        <v>22</v>
      </c>
      <c r="BK548" s="188">
        <f>ROUND(I548*H548,2)</f>
        <v>0</v>
      </c>
      <c r="BL548" s="20" t="s">
        <v>129</v>
      </c>
      <c r="BM548" s="187" t="s">
        <v>1212</v>
      </c>
    </row>
    <row r="549" spans="1:65" s="2" customFormat="1" ht="11.25">
      <c r="A549" s="37"/>
      <c r="B549" s="38"/>
      <c r="C549" s="39"/>
      <c r="D549" s="189" t="s">
        <v>131</v>
      </c>
      <c r="E549" s="39"/>
      <c r="F549" s="190" t="s">
        <v>1213</v>
      </c>
      <c r="G549" s="39"/>
      <c r="H549" s="39"/>
      <c r="I549" s="191"/>
      <c r="J549" s="39"/>
      <c r="K549" s="39"/>
      <c r="L549" s="42"/>
      <c r="M549" s="192"/>
      <c r="N549" s="193"/>
      <c r="O549" s="67"/>
      <c r="P549" s="67"/>
      <c r="Q549" s="67"/>
      <c r="R549" s="67"/>
      <c r="S549" s="67"/>
      <c r="T549" s="68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T549" s="20" t="s">
        <v>131</v>
      </c>
      <c r="AU549" s="20" t="s">
        <v>84</v>
      </c>
    </row>
    <row r="550" spans="1:65" s="14" customFormat="1" ht="11.25">
      <c r="B550" s="207"/>
      <c r="C550" s="208"/>
      <c r="D550" s="189" t="s">
        <v>171</v>
      </c>
      <c r="E550" s="209" t="s">
        <v>20</v>
      </c>
      <c r="F550" s="210" t="s">
        <v>797</v>
      </c>
      <c r="G550" s="208"/>
      <c r="H550" s="209" t="s">
        <v>20</v>
      </c>
      <c r="I550" s="211"/>
      <c r="J550" s="208"/>
      <c r="K550" s="208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171</v>
      </c>
      <c r="AU550" s="216" t="s">
        <v>84</v>
      </c>
      <c r="AV550" s="14" t="s">
        <v>22</v>
      </c>
      <c r="AW550" s="14" t="s">
        <v>35</v>
      </c>
      <c r="AX550" s="14" t="s">
        <v>74</v>
      </c>
      <c r="AY550" s="216" t="s">
        <v>123</v>
      </c>
    </row>
    <row r="551" spans="1:65" s="14" customFormat="1" ht="11.25">
      <c r="B551" s="207"/>
      <c r="C551" s="208"/>
      <c r="D551" s="189" t="s">
        <v>171</v>
      </c>
      <c r="E551" s="209" t="s">
        <v>20</v>
      </c>
      <c r="F551" s="210" t="s">
        <v>1214</v>
      </c>
      <c r="G551" s="208"/>
      <c r="H551" s="209" t="s">
        <v>20</v>
      </c>
      <c r="I551" s="211"/>
      <c r="J551" s="208"/>
      <c r="K551" s="208"/>
      <c r="L551" s="212"/>
      <c r="M551" s="213"/>
      <c r="N551" s="214"/>
      <c r="O551" s="214"/>
      <c r="P551" s="214"/>
      <c r="Q551" s="214"/>
      <c r="R551" s="214"/>
      <c r="S551" s="214"/>
      <c r="T551" s="215"/>
      <c r="AT551" s="216" t="s">
        <v>171</v>
      </c>
      <c r="AU551" s="216" t="s">
        <v>84</v>
      </c>
      <c r="AV551" s="14" t="s">
        <v>22</v>
      </c>
      <c r="AW551" s="14" t="s">
        <v>35</v>
      </c>
      <c r="AX551" s="14" t="s">
        <v>74</v>
      </c>
      <c r="AY551" s="216" t="s">
        <v>123</v>
      </c>
    </row>
    <row r="552" spans="1:65" s="14" customFormat="1" ht="11.25">
      <c r="B552" s="207"/>
      <c r="C552" s="208"/>
      <c r="D552" s="189" t="s">
        <v>171</v>
      </c>
      <c r="E552" s="209" t="s">
        <v>20</v>
      </c>
      <c r="F552" s="210" t="s">
        <v>1215</v>
      </c>
      <c r="G552" s="208"/>
      <c r="H552" s="209" t="s">
        <v>20</v>
      </c>
      <c r="I552" s="211"/>
      <c r="J552" s="208"/>
      <c r="K552" s="208"/>
      <c r="L552" s="212"/>
      <c r="M552" s="213"/>
      <c r="N552" s="214"/>
      <c r="O552" s="214"/>
      <c r="P552" s="214"/>
      <c r="Q552" s="214"/>
      <c r="R552" s="214"/>
      <c r="S552" s="214"/>
      <c r="T552" s="215"/>
      <c r="AT552" s="216" t="s">
        <v>171</v>
      </c>
      <c r="AU552" s="216" t="s">
        <v>84</v>
      </c>
      <c r="AV552" s="14" t="s">
        <v>22</v>
      </c>
      <c r="AW552" s="14" t="s">
        <v>35</v>
      </c>
      <c r="AX552" s="14" t="s">
        <v>74</v>
      </c>
      <c r="AY552" s="216" t="s">
        <v>123</v>
      </c>
    </row>
    <row r="553" spans="1:65" s="14" customFormat="1" ht="11.25">
      <c r="B553" s="207"/>
      <c r="C553" s="208"/>
      <c r="D553" s="189" t="s">
        <v>171</v>
      </c>
      <c r="E553" s="209" t="s">
        <v>20</v>
      </c>
      <c r="F553" s="210" t="s">
        <v>800</v>
      </c>
      <c r="G553" s="208"/>
      <c r="H553" s="209" t="s">
        <v>20</v>
      </c>
      <c r="I553" s="211"/>
      <c r="J553" s="208"/>
      <c r="K553" s="208"/>
      <c r="L553" s="212"/>
      <c r="M553" s="213"/>
      <c r="N553" s="214"/>
      <c r="O553" s="214"/>
      <c r="P553" s="214"/>
      <c r="Q553" s="214"/>
      <c r="R553" s="214"/>
      <c r="S553" s="214"/>
      <c r="T553" s="215"/>
      <c r="AT553" s="216" t="s">
        <v>171</v>
      </c>
      <c r="AU553" s="216" t="s">
        <v>84</v>
      </c>
      <c r="AV553" s="14" t="s">
        <v>22</v>
      </c>
      <c r="AW553" s="14" t="s">
        <v>35</v>
      </c>
      <c r="AX553" s="14" t="s">
        <v>74</v>
      </c>
      <c r="AY553" s="216" t="s">
        <v>123</v>
      </c>
    </row>
    <row r="554" spans="1:65" s="14" customFormat="1" ht="11.25">
      <c r="B554" s="207"/>
      <c r="C554" s="208"/>
      <c r="D554" s="189" t="s">
        <v>171</v>
      </c>
      <c r="E554" s="209" t="s">
        <v>20</v>
      </c>
      <c r="F554" s="210" t="s">
        <v>1216</v>
      </c>
      <c r="G554" s="208"/>
      <c r="H554" s="209" t="s">
        <v>20</v>
      </c>
      <c r="I554" s="211"/>
      <c r="J554" s="208"/>
      <c r="K554" s="208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171</v>
      </c>
      <c r="AU554" s="216" t="s">
        <v>84</v>
      </c>
      <c r="AV554" s="14" t="s">
        <v>22</v>
      </c>
      <c r="AW554" s="14" t="s">
        <v>35</v>
      </c>
      <c r="AX554" s="14" t="s">
        <v>74</v>
      </c>
      <c r="AY554" s="216" t="s">
        <v>123</v>
      </c>
    </row>
    <row r="555" spans="1:65" s="14" customFormat="1" ht="11.25">
      <c r="B555" s="207"/>
      <c r="C555" s="208"/>
      <c r="D555" s="189" t="s">
        <v>171</v>
      </c>
      <c r="E555" s="209" t="s">
        <v>20</v>
      </c>
      <c r="F555" s="210" t="s">
        <v>802</v>
      </c>
      <c r="G555" s="208"/>
      <c r="H555" s="209" t="s">
        <v>20</v>
      </c>
      <c r="I555" s="211"/>
      <c r="J555" s="208"/>
      <c r="K555" s="208"/>
      <c r="L555" s="212"/>
      <c r="M555" s="213"/>
      <c r="N555" s="214"/>
      <c r="O555" s="214"/>
      <c r="P555" s="214"/>
      <c r="Q555" s="214"/>
      <c r="R555" s="214"/>
      <c r="S555" s="214"/>
      <c r="T555" s="215"/>
      <c r="AT555" s="216" t="s">
        <v>171</v>
      </c>
      <c r="AU555" s="216" t="s">
        <v>84</v>
      </c>
      <c r="AV555" s="14" t="s">
        <v>22</v>
      </c>
      <c r="AW555" s="14" t="s">
        <v>35</v>
      </c>
      <c r="AX555" s="14" t="s">
        <v>74</v>
      </c>
      <c r="AY555" s="216" t="s">
        <v>123</v>
      </c>
    </row>
    <row r="556" spans="1:65" s="14" customFormat="1" ht="11.25">
      <c r="B556" s="207"/>
      <c r="C556" s="208"/>
      <c r="D556" s="189" t="s">
        <v>171</v>
      </c>
      <c r="E556" s="209" t="s">
        <v>20</v>
      </c>
      <c r="F556" s="210" t="s">
        <v>803</v>
      </c>
      <c r="G556" s="208"/>
      <c r="H556" s="209" t="s">
        <v>20</v>
      </c>
      <c r="I556" s="211"/>
      <c r="J556" s="208"/>
      <c r="K556" s="208"/>
      <c r="L556" s="212"/>
      <c r="M556" s="213"/>
      <c r="N556" s="214"/>
      <c r="O556" s="214"/>
      <c r="P556" s="214"/>
      <c r="Q556" s="214"/>
      <c r="R556" s="214"/>
      <c r="S556" s="214"/>
      <c r="T556" s="215"/>
      <c r="AT556" s="216" t="s">
        <v>171</v>
      </c>
      <c r="AU556" s="216" t="s">
        <v>84</v>
      </c>
      <c r="AV556" s="14" t="s">
        <v>22</v>
      </c>
      <c r="AW556" s="14" t="s">
        <v>35</v>
      </c>
      <c r="AX556" s="14" t="s">
        <v>74</v>
      </c>
      <c r="AY556" s="216" t="s">
        <v>123</v>
      </c>
    </row>
    <row r="557" spans="1:65" s="14" customFormat="1" ht="11.25">
      <c r="B557" s="207"/>
      <c r="C557" s="208"/>
      <c r="D557" s="189" t="s">
        <v>171</v>
      </c>
      <c r="E557" s="209" t="s">
        <v>20</v>
      </c>
      <c r="F557" s="210" t="s">
        <v>804</v>
      </c>
      <c r="G557" s="208"/>
      <c r="H557" s="209" t="s">
        <v>20</v>
      </c>
      <c r="I557" s="211"/>
      <c r="J557" s="208"/>
      <c r="K557" s="208"/>
      <c r="L557" s="212"/>
      <c r="M557" s="213"/>
      <c r="N557" s="214"/>
      <c r="O557" s="214"/>
      <c r="P557" s="214"/>
      <c r="Q557" s="214"/>
      <c r="R557" s="214"/>
      <c r="S557" s="214"/>
      <c r="T557" s="215"/>
      <c r="AT557" s="216" t="s">
        <v>171</v>
      </c>
      <c r="AU557" s="216" t="s">
        <v>84</v>
      </c>
      <c r="AV557" s="14" t="s">
        <v>22</v>
      </c>
      <c r="AW557" s="14" t="s">
        <v>35</v>
      </c>
      <c r="AX557" s="14" t="s">
        <v>74</v>
      </c>
      <c r="AY557" s="216" t="s">
        <v>123</v>
      </c>
    </row>
    <row r="558" spans="1:65" s="13" customFormat="1" ht="11.25">
      <c r="B558" s="196"/>
      <c r="C558" s="197"/>
      <c r="D558" s="189" t="s">
        <v>171</v>
      </c>
      <c r="E558" s="198" t="s">
        <v>20</v>
      </c>
      <c r="F558" s="199" t="s">
        <v>1217</v>
      </c>
      <c r="G558" s="197"/>
      <c r="H558" s="200">
        <v>119.325</v>
      </c>
      <c r="I558" s="201"/>
      <c r="J558" s="197"/>
      <c r="K558" s="197"/>
      <c r="L558" s="202"/>
      <c r="M558" s="203"/>
      <c r="N558" s="204"/>
      <c r="O558" s="204"/>
      <c r="P558" s="204"/>
      <c r="Q558" s="204"/>
      <c r="R558" s="204"/>
      <c r="S558" s="204"/>
      <c r="T558" s="205"/>
      <c r="AT558" s="206" t="s">
        <v>171</v>
      </c>
      <c r="AU558" s="206" t="s">
        <v>84</v>
      </c>
      <c r="AV558" s="13" t="s">
        <v>84</v>
      </c>
      <c r="AW558" s="13" t="s">
        <v>35</v>
      </c>
      <c r="AX558" s="13" t="s">
        <v>22</v>
      </c>
      <c r="AY558" s="206" t="s">
        <v>123</v>
      </c>
    </row>
    <row r="559" spans="1:65" s="2" customFormat="1" ht="16.5" customHeight="1">
      <c r="A559" s="37"/>
      <c r="B559" s="38"/>
      <c r="C559" s="176" t="s">
        <v>867</v>
      </c>
      <c r="D559" s="176" t="s">
        <v>126</v>
      </c>
      <c r="E559" s="177" t="s">
        <v>794</v>
      </c>
      <c r="F559" s="178" t="s">
        <v>795</v>
      </c>
      <c r="G559" s="179" t="s">
        <v>210</v>
      </c>
      <c r="H559" s="180">
        <v>317.5</v>
      </c>
      <c r="I559" s="181"/>
      <c r="J559" s="182">
        <f>ROUND(I559*H559,2)</f>
        <v>0</v>
      </c>
      <c r="K559" s="178" t="s">
        <v>20</v>
      </c>
      <c r="L559" s="42"/>
      <c r="M559" s="183" t="s">
        <v>20</v>
      </c>
      <c r="N559" s="184" t="s">
        <v>45</v>
      </c>
      <c r="O559" s="67"/>
      <c r="P559" s="185">
        <f>O559*H559</f>
        <v>0</v>
      </c>
      <c r="Q559" s="185">
        <v>0</v>
      </c>
      <c r="R559" s="185">
        <f>Q559*H559</f>
        <v>0</v>
      </c>
      <c r="S559" s="185">
        <v>0</v>
      </c>
      <c r="T559" s="186">
        <f>S559*H559</f>
        <v>0</v>
      </c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R559" s="187" t="s">
        <v>129</v>
      </c>
      <c r="AT559" s="187" t="s">
        <v>126</v>
      </c>
      <c r="AU559" s="187" t="s">
        <v>84</v>
      </c>
      <c r="AY559" s="20" t="s">
        <v>123</v>
      </c>
      <c r="BE559" s="188">
        <f>IF(N559="základní",J559,0)</f>
        <v>0</v>
      </c>
      <c r="BF559" s="188">
        <f>IF(N559="snížená",J559,0)</f>
        <v>0</v>
      </c>
      <c r="BG559" s="188">
        <f>IF(N559="zákl. přenesená",J559,0)</f>
        <v>0</v>
      </c>
      <c r="BH559" s="188">
        <f>IF(N559="sníž. přenesená",J559,0)</f>
        <v>0</v>
      </c>
      <c r="BI559" s="188">
        <f>IF(N559="nulová",J559,0)</f>
        <v>0</v>
      </c>
      <c r="BJ559" s="20" t="s">
        <v>22</v>
      </c>
      <c r="BK559" s="188">
        <f>ROUND(I559*H559,2)</f>
        <v>0</v>
      </c>
      <c r="BL559" s="20" t="s">
        <v>129</v>
      </c>
      <c r="BM559" s="187" t="s">
        <v>796</v>
      </c>
    </row>
    <row r="560" spans="1:65" s="14" customFormat="1" ht="11.25">
      <c r="B560" s="207"/>
      <c r="C560" s="208"/>
      <c r="D560" s="189" t="s">
        <v>171</v>
      </c>
      <c r="E560" s="209" t="s">
        <v>20</v>
      </c>
      <c r="F560" s="210" t="s">
        <v>797</v>
      </c>
      <c r="G560" s="208"/>
      <c r="H560" s="209" t="s">
        <v>20</v>
      </c>
      <c r="I560" s="211"/>
      <c r="J560" s="208"/>
      <c r="K560" s="208"/>
      <c r="L560" s="212"/>
      <c r="M560" s="213"/>
      <c r="N560" s="214"/>
      <c r="O560" s="214"/>
      <c r="P560" s="214"/>
      <c r="Q560" s="214"/>
      <c r="R560" s="214"/>
      <c r="S560" s="214"/>
      <c r="T560" s="215"/>
      <c r="AT560" s="216" t="s">
        <v>171</v>
      </c>
      <c r="AU560" s="216" t="s">
        <v>84</v>
      </c>
      <c r="AV560" s="14" t="s">
        <v>22</v>
      </c>
      <c r="AW560" s="14" t="s">
        <v>35</v>
      </c>
      <c r="AX560" s="14" t="s">
        <v>74</v>
      </c>
      <c r="AY560" s="216" t="s">
        <v>123</v>
      </c>
    </row>
    <row r="561" spans="1:65" s="14" customFormat="1" ht="11.25">
      <c r="B561" s="207"/>
      <c r="C561" s="208"/>
      <c r="D561" s="189" t="s">
        <v>171</v>
      </c>
      <c r="E561" s="209" t="s">
        <v>20</v>
      </c>
      <c r="F561" s="210" t="s">
        <v>798</v>
      </c>
      <c r="G561" s="208"/>
      <c r="H561" s="209" t="s">
        <v>20</v>
      </c>
      <c r="I561" s="211"/>
      <c r="J561" s="208"/>
      <c r="K561" s="208"/>
      <c r="L561" s="212"/>
      <c r="M561" s="213"/>
      <c r="N561" s="214"/>
      <c r="O561" s="214"/>
      <c r="P561" s="214"/>
      <c r="Q561" s="214"/>
      <c r="R561" s="214"/>
      <c r="S561" s="214"/>
      <c r="T561" s="215"/>
      <c r="AT561" s="216" t="s">
        <v>171</v>
      </c>
      <c r="AU561" s="216" t="s">
        <v>84</v>
      </c>
      <c r="AV561" s="14" t="s">
        <v>22</v>
      </c>
      <c r="AW561" s="14" t="s">
        <v>35</v>
      </c>
      <c r="AX561" s="14" t="s">
        <v>74</v>
      </c>
      <c r="AY561" s="216" t="s">
        <v>123</v>
      </c>
    </row>
    <row r="562" spans="1:65" s="14" customFormat="1" ht="11.25">
      <c r="B562" s="207"/>
      <c r="C562" s="208"/>
      <c r="D562" s="189" t="s">
        <v>171</v>
      </c>
      <c r="E562" s="209" t="s">
        <v>20</v>
      </c>
      <c r="F562" s="210" t="s">
        <v>799</v>
      </c>
      <c r="G562" s="208"/>
      <c r="H562" s="209" t="s">
        <v>20</v>
      </c>
      <c r="I562" s="211"/>
      <c r="J562" s="208"/>
      <c r="K562" s="208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171</v>
      </c>
      <c r="AU562" s="216" t="s">
        <v>84</v>
      </c>
      <c r="AV562" s="14" t="s">
        <v>22</v>
      </c>
      <c r="AW562" s="14" t="s">
        <v>35</v>
      </c>
      <c r="AX562" s="14" t="s">
        <v>74</v>
      </c>
      <c r="AY562" s="216" t="s">
        <v>123</v>
      </c>
    </row>
    <row r="563" spans="1:65" s="14" customFormat="1" ht="11.25">
      <c r="B563" s="207"/>
      <c r="C563" s="208"/>
      <c r="D563" s="189" t="s">
        <v>171</v>
      </c>
      <c r="E563" s="209" t="s">
        <v>20</v>
      </c>
      <c r="F563" s="210" t="s">
        <v>800</v>
      </c>
      <c r="G563" s="208"/>
      <c r="H563" s="209" t="s">
        <v>20</v>
      </c>
      <c r="I563" s="211"/>
      <c r="J563" s="208"/>
      <c r="K563" s="208"/>
      <c r="L563" s="212"/>
      <c r="M563" s="213"/>
      <c r="N563" s="214"/>
      <c r="O563" s="214"/>
      <c r="P563" s="214"/>
      <c r="Q563" s="214"/>
      <c r="R563" s="214"/>
      <c r="S563" s="214"/>
      <c r="T563" s="215"/>
      <c r="AT563" s="216" t="s">
        <v>171</v>
      </c>
      <c r="AU563" s="216" t="s">
        <v>84</v>
      </c>
      <c r="AV563" s="14" t="s">
        <v>22</v>
      </c>
      <c r="AW563" s="14" t="s">
        <v>35</v>
      </c>
      <c r="AX563" s="14" t="s">
        <v>74</v>
      </c>
      <c r="AY563" s="216" t="s">
        <v>123</v>
      </c>
    </row>
    <row r="564" spans="1:65" s="14" customFormat="1" ht="11.25">
      <c r="B564" s="207"/>
      <c r="C564" s="208"/>
      <c r="D564" s="189" t="s">
        <v>171</v>
      </c>
      <c r="E564" s="209" t="s">
        <v>20</v>
      </c>
      <c r="F564" s="210" t="s">
        <v>801</v>
      </c>
      <c r="G564" s="208"/>
      <c r="H564" s="209" t="s">
        <v>20</v>
      </c>
      <c r="I564" s="211"/>
      <c r="J564" s="208"/>
      <c r="K564" s="208"/>
      <c r="L564" s="212"/>
      <c r="M564" s="213"/>
      <c r="N564" s="214"/>
      <c r="O564" s="214"/>
      <c r="P564" s="214"/>
      <c r="Q564" s="214"/>
      <c r="R564" s="214"/>
      <c r="S564" s="214"/>
      <c r="T564" s="215"/>
      <c r="AT564" s="216" t="s">
        <v>171</v>
      </c>
      <c r="AU564" s="216" t="s">
        <v>84</v>
      </c>
      <c r="AV564" s="14" t="s">
        <v>22</v>
      </c>
      <c r="AW564" s="14" t="s">
        <v>35</v>
      </c>
      <c r="AX564" s="14" t="s">
        <v>74</v>
      </c>
      <c r="AY564" s="216" t="s">
        <v>123</v>
      </c>
    </row>
    <row r="565" spans="1:65" s="14" customFormat="1" ht="11.25">
      <c r="B565" s="207"/>
      <c r="C565" s="208"/>
      <c r="D565" s="189" t="s">
        <v>171</v>
      </c>
      <c r="E565" s="209" t="s">
        <v>20</v>
      </c>
      <c r="F565" s="210" t="s">
        <v>802</v>
      </c>
      <c r="G565" s="208"/>
      <c r="H565" s="209" t="s">
        <v>20</v>
      </c>
      <c r="I565" s="211"/>
      <c r="J565" s="208"/>
      <c r="K565" s="208"/>
      <c r="L565" s="212"/>
      <c r="M565" s="213"/>
      <c r="N565" s="214"/>
      <c r="O565" s="214"/>
      <c r="P565" s="214"/>
      <c r="Q565" s="214"/>
      <c r="R565" s="214"/>
      <c r="S565" s="214"/>
      <c r="T565" s="215"/>
      <c r="AT565" s="216" t="s">
        <v>171</v>
      </c>
      <c r="AU565" s="216" t="s">
        <v>84</v>
      </c>
      <c r="AV565" s="14" t="s">
        <v>22</v>
      </c>
      <c r="AW565" s="14" t="s">
        <v>35</v>
      </c>
      <c r="AX565" s="14" t="s">
        <v>74</v>
      </c>
      <c r="AY565" s="216" t="s">
        <v>123</v>
      </c>
    </row>
    <row r="566" spans="1:65" s="14" customFormat="1" ht="11.25">
      <c r="B566" s="207"/>
      <c r="C566" s="208"/>
      <c r="D566" s="189" t="s">
        <v>171</v>
      </c>
      <c r="E566" s="209" t="s">
        <v>20</v>
      </c>
      <c r="F566" s="210" t="s">
        <v>803</v>
      </c>
      <c r="G566" s="208"/>
      <c r="H566" s="209" t="s">
        <v>20</v>
      </c>
      <c r="I566" s="211"/>
      <c r="J566" s="208"/>
      <c r="K566" s="208"/>
      <c r="L566" s="212"/>
      <c r="M566" s="213"/>
      <c r="N566" s="214"/>
      <c r="O566" s="214"/>
      <c r="P566" s="214"/>
      <c r="Q566" s="214"/>
      <c r="R566" s="214"/>
      <c r="S566" s="214"/>
      <c r="T566" s="215"/>
      <c r="AT566" s="216" t="s">
        <v>171</v>
      </c>
      <c r="AU566" s="216" t="s">
        <v>84</v>
      </c>
      <c r="AV566" s="14" t="s">
        <v>22</v>
      </c>
      <c r="AW566" s="14" t="s">
        <v>35</v>
      </c>
      <c r="AX566" s="14" t="s">
        <v>74</v>
      </c>
      <c r="AY566" s="216" t="s">
        <v>123</v>
      </c>
    </row>
    <row r="567" spans="1:65" s="14" customFormat="1" ht="11.25">
      <c r="B567" s="207"/>
      <c r="C567" s="208"/>
      <c r="D567" s="189" t="s">
        <v>171</v>
      </c>
      <c r="E567" s="209" t="s">
        <v>20</v>
      </c>
      <c r="F567" s="210" t="s">
        <v>804</v>
      </c>
      <c r="G567" s="208"/>
      <c r="H567" s="209" t="s">
        <v>20</v>
      </c>
      <c r="I567" s="211"/>
      <c r="J567" s="208"/>
      <c r="K567" s="208"/>
      <c r="L567" s="212"/>
      <c r="M567" s="213"/>
      <c r="N567" s="214"/>
      <c r="O567" s="214"/>
      <c r="P567" s="214"/>
      <c r="Q567" s="214"/>
      <c r="R567" s="214"/>
      <c r="S567" s="214"/>
      <c r="T567" s="215"/>
      <c r="AT567" s="216" t="s">
        <v>171</v>
      </c>
      <c r="AU567" s="216" t="s">
        <v>84</v>
      </c>
      <c r="AV567" s="14" t="s">
        <v>22</v>
      </c>
      <c r="AW567" s="14" t="s">
        <v>35</v>
      </c>
      <c r="AX567" s="14" t="s">
        <v>74</v>
      </c>
      <c r="AY567" s="216" t="s">
        <v>123</v>
      </c>
    </row>
    <row r="568" spans="1:65" s="13" customFormat="1" ht="11.25">
      <c r="B568" s="196"/>
      <c r="C568" s="197"/>
      <c r="D568" s="189" t="s">
        <v>171</v>
      </c>
      <c r="E568" s="198" t="s">
        <v>20</v>
      </c>
      <c r="F568" s="199" t="s">
        <v>1218</v>
      </c>
      <c r="G568" s="197"/>
      <c r="H568" s="200">
        <v>317.5</v>
      </c>
      <c r="I568" s="201"/>
      <c r="J568" s="197"/>
      <c r="K568" s="197"/>
      <c r="L568" s="202"/>
      <c r="M568" s="203"/>
      <c r="N568" s="204"/>
      <c r="O568" s="204"/>
      <c r="P568" s="204"/>
      <c r="Q568" s="204"/>
      <c r="R568" s="204"/>
      <c r="S568" s="204"/>
      <c r="T568" s="205"/>
      <c r="AT568" s="206" t="s">
        <v>171</v>
      </c>
      <c r="AU568" s="206" t="s">
        <v>84</v>
      </c>
      <c r="AV568" s="13" t="s">
        <v>84</v>
      </c>
      <c r="AW568" s="13" t="s">
        <v>35</v>
      </c>
      <c r="AX568" s="13" t="s">
        <v>22</v>
      </c>
      <c r="AY568" s="206" t="s">
        <v>123</v>
      </c>
    </row>
    <row r="569" spans="1:65" s="2" customFormat="1" ht="16.5" customHeight="1">
      <c r="A569" s="37"/>
      <c r="B569" s="38"/>
      <c r="C569" s="176" t="s">
        <v>873</v>
      </c>
      <c r="D569" s="176" t="s">
        <v>126</v>
      </c>
      <c r="E569" s="177" t="s">
        <v>813</v>
      </c>
      <c r="F569" s="178" t="s">
        <v>814</v>
      </c>
      <c r="G569" s="179" t="s">
        <v>184</v>
      </c>
      <c r="H569" s="180">
        <v>47</v>
      </c>
      <c r="I569" s="181"/>
      <c r="J569" s="182">
        <f>ROUND(I569*H569,2)</f>
        <v>0</v>
      </c>
      <c r="K569" s="178" t="s">
        <v>166</v>
      </c>
      <c r="L569" s="42"/>
      <c r="M569" s="183" t="s">
        <v>20</v>
      </c>
      <c r="N569" s="184" t="s">
        <v>45</v>
      </c>
      <c r="O569" s="67"/>
      <c r="P569" s="185">
        <f>O569*H569</f>
        <v>0</v>
      </c>
      <c r="Q569" s="185">
        <v>0.25</v>
      </c>
      <c r="R569" s="185">
        <f>Q569*H569</f>
        <v>11.75</v>
      </c>
      <c r="S569" s="185">
        <v>0</v>
      </c>
      <c r="T569" s="186">
        <f>S569*H569</f>
        <v>0</v>
      </c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R569" s="187" t="s">
        <v>129</v>
      </c>
      <c r="AT569" s="187" t="s">
        <v>126</v>
      </c>
      <c r="AU569" s="187" t="s">
        <v>84</v>
      </c>
      <c r="AY569" s="20" t="s">
        <v>123</v>
      </c>
      <c r="BE569" s="188">
        <f>IF(N569="základní",J569,0)</f>
        <v>0</v>
      </c>
      <c r="BF569" s="188">
        <f>IF(N569="snížená",J569,0)</f>
        <v>0</v>
      </c>
      <c r="BG569" s="188">
        <f>IF(N569="zákl. přenesená",J569,0)</f>
        <v>0</v>
      </c>
      <c r="BH569" s="188">
        <f>IF(N569="sníž. přenesená",J569,0)</f>
        <v>0</v>
      </c>
      <c r="BI569" s="188">
        <f>IF(N569="nulová",J569,0)</f>
        <v>0</v>
      </c>
      <c r="BJ569" s="20" t="s">
        <v>22</v>
      </c>
      <c r="BK569" s="188">
        <f>ROUND(I569*H569,2)</f>
        <v>0</v>
      </c>
      <c r="BL569" s="20" t="s">
        <v>129</v>
      </c>
      <c r="BM569" s="187" t="s">
        <v>815</v>
      </c>
    </row>
    <row r="570" spans="1:65" s="2" customFormat="1" ht="19.5">
      <c r="A570" s="37"/>
      <c r="B570" s="38"/>
      <c r="C570" s="39"/>
      <c r="D570" s="189" t="s">
        <v>131</v>
      </c>
      <c r="E570" s="39"/>
      <c r="F570" s="190" t="s">
        <v>816</v>
      </c>
      <c r="G570" s="39"/>
      <c r="H570" s="39"/>
      <c r="I570" s="191"/>
      <c r="J570" s="39"/>
      <c r="K570" s="39"/>
      <c r="L570" s="42"/>
      <c r="M570" s="192"/>
      <c r="N570" s="193"/>
      <c r="O570" s="67"/>
      <c r="P570" s="67"/>
      <c r="Q570" s="67"/>
      <c r="R570" s="67"/>
      <c r="S570" s="67"/>
      <c r="T570" s="68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T570" s="20" t="s">
        <v>131</v>
      </c>
      <c r="AU570" s="20" t="s">
        <v>84</v>
      </c>
    </row>
    <row r="571" spans="1:65" s="2" customFormat="1" ht="11.25">
      <c r="A571" s="37"/>
      <c r="B571" s="38"/>
      <c r="C571" s="39"/>
      <c r="D571" s="194" t="s">
        <v>169</v>
      </c>
      <c r="E571" s="39"/>
      <c r="F571" s="195" t="s">
        <v>817</v>
      </c>
      <c r="G571" s="39"/>
      <c r="H571" s="39"/>
      <c r="I571" s="191"/>
      <c r="J571" s="39"/>
      <c r="K571" s="39"/>
      <c r="L571" s="42"/>
      <c r="M571" s="192"/>
      <c r="N571" s="193"/>
      <c r="O571" s="67"/>
      <c r="P571" s="67"/>
      <c r="Q571" s="67"/>
      <c r="R571" s="67"/>
      <c r="S571" s="67"/>
      <c r="T571" s="68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T571" s="20" t="s">
        <v>169</v>
      </c>
      <c r="AU571" s="20" t="s">
        <v>84</v>
      </c>
    </row>
    <row r="572" spans="1:65" s="2" customFormat="1" ht="16.5" customHeight="1">
      <c r="A572" s="37"/>
      <c r="B572" s="38"/>
      <c r="C572" s="239" t="s">
        <v>880</v>
      </c>
      <c r="D572" s="239" t="s">
        <v>371</v>
      </c>
      <c r="E572" s="240" t="s">
        <v>819</v>
      </c>
      <c r="F572" s="241" t="s">
        <v>820</v>
      </c>
      <c r="G572" s="242" t="s">
        <v>184</v>
      </c>
      <c r="H572" s="243">
        <v>10</v>
      </c>
      <c r="I572" s="244"/>
      <c r="J572" s="245">
        <f>ROUND(I572*H572,2)</f>
        <v>0</v>
      </c>
      <c r="K572" s="241" t="s">
        <v>166</v>
      </c>
      <c r="L572" s="246"/>
      <c r="M572" s="247" t="s">
        <v>20</v>
      </c>
      <c r="N572" s="248" t="s">
        <v>45</v>
      </c>
      <c r="O572" s="67"/>
      <c r="P572" s="185">
        <f>O572*H572</f>
        <v>0</v>
      </c>
      <c r="Q572" s="185">
        <v>0</v>
      </c>
      <c r="R572" s="185">
        <f>Q572*H572</f>
        <v>0</v>
      </c>
      <c r="S572" s="185">
        <v>0</v>
      </c>
      <c r="T572" s="186">
        <f>S572*H572</f>
        <v>0</v>
      </c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R572" s="187" t="s">
        <v>162</v>
      </c>
      <c r="AT572" s="187" t="s">
        <v>371</v>
      </c>
      <c r="AU572" s="187" t="s">
        <v>84</v>
      </c>
      <c r="AY572" s="20" t="s">
        <v>123</v>
      </c>
      <c r="BE572" s="188">
        <f>IF(N572="základní",J572,0)</f>
        <v>0</v>
      </c>
      <c r="BF572" s="188">
        <f>IF(N572="snížená",J572,0)</f>
        <v>0</v>
      </c>
      <c r="BG572" s="188">
        <f>IF(N572="zákl. přenesená",J572,0)</f>
        <v>0</v>
      </c>
      <c r="BH572" s="188">
        <f>IF(N572="sníž. přenesená",J572,0)</f>
        <v>0</v>
      </c>
      <c r="BI572" s="188">
        <f>IF(N572="nulová",J572,0)</f>
        <v>0</v>
      </c>
      <c r="BJ572" s="20" t="s">
        <v>22</v>
      </c>
      <c r="BK572" s="188">
        <f>ROUND(I572*H572,2)</f>
        <v>0</v>
      </c>
      <c r="BL572" s="20" t="s">
        <v>129</v>
      </c>
      <c r="BM572" s="187" t="s">
        <v>821</v>
      </c>
    </row>
    <row r="573" spans="1:65" s="2" customFormat="1" ht="11.25">
      <c r="A573" s="37"/>
      <c r="B573" s="38"/>
      <c r="C573" s="39"/>
      <c r="D573" s="189" t="s">
        <v>131</v>
      </c>
      <c r="E573" s="39"/>
      <c r="F573" s="190" t="s">
        <v>820</v>
      </c>
      <c r="G573" s="39"/>
      <c r="H573" s="39"/>
      <c r="I573" s="191"/>
      <c r="J573" s="39"/>
      <c r="K573" s="39"/>
      <c r="L573" s="42"/>
      <c r="M573" s="192"/>
      <c r="N573" s="193"/>
      <c r="O573" s="67"/>
      <c r="P573" s="67"/>
      <c r="Q573" s="67"/>
      <c r="R573" s="67"/>
      <c r="S573" s="67"/>
      <c r="T573" s="68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T573" s="20" t="s">
        <v>131</v>
      </c>
      <c r="AU573" s="20" t="s">
        <v>84</v>
      </c>
    </row>
    <row r="574" spans="1:65" s="14" customFormat="1" ht="11.25">
      <c r="B574" s="207"/>
      <c r="C574" s="208"/>
      <c r="D574" s="189" t="s">
        <v>171</v>
      </c>
      <c r="E574" s="209" t="s">
        <v>20</v>
      </c>
      <c r="F574" s="210" t="s">
        <v>822</v>
      </c>
      <c r="G574" s="208"/>
      <c r="H574" s="209" t="s">
        <v>20</v>
      </c>
      <c r="I574" s="211"/>
      <c r="J574" s="208"/>
      <c r="K574" s="208"/>
      <c r="L574" s="212"/>
      <c r="M574" s="213"/>
      <c r="N574" s="214"/>
      <c r="O574" s="214"/>
      <c r="P574" s="214"/>
      <c r="Q574" s="214"/>
      <c r="R574" s="214"/>
      <c r="S574" s="214"/>
      <c r="T574" s="215"/>
      <c r="AT574" s="216" t="s">
        <v>171</v>
      </c>
      <c r="AU574" s="216" t="s">
        <v>84</v>
      </c>
      <c r="AV574" s="14" t="s">
        <v>22</v>
      </c>
      <c r="AW574" s="14" t="s">
        <v>35</v>
      </c>
      <c r="AX574" s="14" t="s">
        <v>74</v>
      </c>
      <c r="AY574" s="216" t="s">
        <v>123</v>
      </c>
    </row>
    <row r="575" spans="1:65" s="13" customFormat="1" ht="11.25">
      <c r="B575" s="196"/>
      <c r="C575" s="197"/>
      <c r="D575" s="189" t="s">
        <v>171</v>
      </c>
      <c r="E575" s="198" t="s">
        <v>20</v>
      </c>
      <c r="F575" s="199" t="s">
        <v>1219</v>
      </c>
      <c r="G575" s="197"/>
      <c r="H575" s="200">
        <v>9.4</v>
      </c>
      <c r="I575" s="201"/>
      <c r="J575" s="197"/>
      <c r="K575" s="197"/>
      <c r="L575" s="202"/>
      <c r="M575" s="203"/>
      <c r="N575" s="204"/>
      <c r="O575" s="204"/>
      <c r="P575" s="204"/>
      <c r="Q575" s="204"/>
      <c r="R575" s="204"/>
      <c r="S575" s="204"/>
      <c r="T575" s="205"/>
      <c r="AT575" s="206" t="s">
        <v>171</v>
      </c>
      <c r="AU575" s="206" t="s">
        <v>84</v>
      </c>
      <c r="AV575" s="13" t="s">
        <v>84</v>
      </c>
      <c r="AW575" s="13" t="s">
        <v>35</v>
      </c>
      <c r="AX575" s="13" t="s">
        <v>74</v>
      </c>
      <c r="AY575" s="206" t="s">
        <v>123</v>
      </c>
    </row>
    <row r="576" spans="1:65" s="13" customFormat="1" ht="11.25">
      <c r="B576" s="196"/>
      <c r="C576" s="197"/>
      <c r="D576" s="189" t="s">
        <v>171</v>
      </c>
      <c r="E576" s="198" t="s">
        <v>20</v>
      </c>
      <c r="F576" s="199" t="s">
        <v>1220</v>
      </c>
      <c r="G576" s="197"/>
      <c r="H576" s="200">
        <v>10</v>
      </c>
      <c r="I576" s="201"/>
      <c r="J576" s="197"/>
      <c r="K576" s="197"/>
      <c r="L576" s="202"/>
      <c r="M576" s="203"/>
      <c r="N576" s="204"/>
      <c r="O576" s="204"/>
      <c r="P576" s="204"/>
      <c r="Q576" s="204"/>
      <c r="R576" s="204"/>
      <c r="S576" s="204"/>
      <c r="T576" s="205"/>
      <c r="AT576" s="206" t="s">
        <v>171</v>
      </c>
      <c r="AU576" s="206" t="s">
        <v>84</v>
      </c>
      <c r="AV576" s="13" t="s">
        <v>84</v>
      </c>
      <c r="AW576" s="13" t="s">
        <v>35</v>
      </c>
      <c r="AX576" s="13" t="s">
        <v>22</v>
      </c>
      <c r="AY576" s="206" t="s">
        <v>123</v>
      </c>
    </row>
    <row r="577" spans="1:65" s="2" customFormat="1" ht="16.5" customHeight="1">
      <c r="A577" s="37"/>
      <c r="B577" s="38"/>
      <c r="C577" s="176" t="s">
        <v>886</v>
      </c>
      <c r="D577" s="176" t="s">
        <v>126</v>
      </c>
      <c r="E577" s="177" t="s">
        <v>826</v>
      </c>
      <c r="F577" s="178" t="s">
        <v>827</v>
      </c>
      <c r="G577" s="179" t="s">
        <v>184</v>
      </c>
      <c r="H577" s="180">
        <v>37</v>
      </c>
      <c r="I577" s="181"/>
      <c r="J577" s="182">
        <f>ROUND(I577*H577,2)</f>
        <v>0</v>
      </c>
      <c r="K577" s="178" t="s">
        <v>166</v>
      </c>
      <c r="L577" s="42"/>
      <c r="M577" s="183" t="s">
        <v>20</v>
      </c>
      <c r="N577" s="184" t="s">
        <v>45</v>
      </c>
      <c r="O577" s="67"/>
      <c r="P577" s="185">
        <f>O577*H577</f>
        <v>0</v>
      </c>
      <c r="Q577" s="185">
        <v>0</v>
      </c>
      <c r="R577" s="185">
        <f>Q577*H577</f>
        <v>0</v>
      </c>
      <c r="S577" s="185">
        <v>0</v>
      </c>
      <c r="T577" s="186">
        <f>S577*H577</f>
        <v>0</v>
      </c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R577" s="187" t="s">
        <v>129</v>
      </c>
      <c r="AT577" s="187" t="s">
        <v>126</v>
      </c>
      <c r="AU577" s="187" t="s">
        <v>84</v>
      </c>
      <c r="AY577" s="20" t="s">
        <v>123</v>
      </c>
      <c r="BE577" s="188">
        <f>IF(N577="základní",J577,0)</f>
        <v>0</v>
      </c>
      <c r="BF577" s="188">
        <f>IF(N577="snížená",J577,0)</f>
        <v>0</v>
      </c>
      <c r="BG577" s="188">
        <f>IF(N577="zákl. přenesená",J577,0)</f>
        <v>0</v>
      </c>
      <c r="BH577" s="188">
        <f>IF(N577="sníž. přenesená",J577,0)</f>
        <v>0</v>
      </c>
      <c r="BI577" s="188">
        <f>IF(N577="nulová",J577,0)</f>
        <v>0</v>
      </c>
      <c r="BJ577" s="20" t="s">
        <v>22</v>
      </c>
      <c r="BK577" s="188">
        <f>ROUND(I577*H577,2)</f>
        <v>0</v>
      </c>
      <c r="BL577" s="20" t="s">
        <v>129</v>
      </c>
      <c r="BM577" s="187" t="s">
        <v>828</v>
      </c>
    </row>
    <row r="578" spans="1:65" s="2" customFormat="1" ht="19.5">
      <c r="A578" s="37"/>
      <c r="B578" s="38"/>
      <c r="C578" s="39"/>
      <c r="D578" s="189" t="s">
        <v>131</v>
      </c>
      <c r="E578" s="39"/>
      <c r="F578" s="190" t="s">
        <v>829</v>
      </c>
      <c r="G578" s="39"/>
      <c r="H578" s="39"/>
      <c r="I578" s="191"/>
      <c r="J578" s="39"/>
      <c r="K578" s="39"/>
      <c r="L578" s="42"/>
      <c r="M578" s="192"/>
      <c r="N578" s="193"/>
      <c r="O578" s="67"/>
      <c r="P578" s="67"/>
      <c r="Q578" s="67"/>
      <c r="R578" s="67"/>
      <c r="S578" s="67"/>
      <c r="T578" s="68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T578" s="20" t="s">
        <v>131</v>
      </c>
      <c r="AU578" s="20" t="s">
        <v>84</v>
      </c>
    </row>
    <row r="579" spans="1:65" s="2" customFormat="1" ht="11.25">
      <c r="A579" s="37"/>
      <c r="B579" s="38"/>
      <c r="C579" s="39"/>
      <c r="D579" s="194" t="s">
        <v>169</v>
      </c>
      <c r="E579" s="39"/>
      <c r="F579" s="195" t="s">
        <v>830</v>
      </c>
      <c r="G579" s="39"/>
      <c r="H579" s="39"/>
      <c r="I579" s="191"/>
      <c r="J579" s="39"/>
      <c r="K579" s="39"/>
      <c r="L579" s="42"/>
      <c r="M579" s="192"/>
      <c r="N579" s="193"/>
      <c r="O579" s="67"/>
      <c r="P579" s="67"/>
      <c r="Q579" s="67"/>
      <c r="R579" s="67"/>
      <c r="S579" s="67"/>
      <c r="T579" s="68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T579" s="20" t="s">
        <v>169</v>
      </c>
      <c r="AU579" s="20" t="s">
        <v>84</v>
      </c>
    </row>
    <row r="580" spans="1:65" s="13" customFormat="1" ht="11.25">
      <c r="B580" s="196"/>
      <c r="C580" s="197"/>
      <c r="D580" s="189" t="s">
        <v>171</v>
      </c>
      <c r="E580" s="198" t="s">
        <v>20</v>
      </c>
      <c r="F580" s="199" t="s">
        <v>1221</v>
      </c>
      <c r="G580" s="197"/>
      <c r="H580" s="200">
        <v>37</v>
      </c>
      <c r="I580" s="201"/>
      <c r="J580" s="197"/>
      <c r="K580" s="197"/>
      <c r="L580" s="202"/>
      <c r="M580" s="203"/>
      <c r="N580" s="204"/>
      <c r="O580" s="204"/>
      <c r="P580" s="204"/>
      <c r="Q580" s="204"/>
      <c r="R580" s="204"/>
      <c r="S580" s="204"/>
      <c r="T580" s="205"/>
      <c r="AT580" s="206" t="s">
        <v>171</v>
      </c>
      <c r="AU580" s="206" t="s">
        <v>84</v>
      </c>
      <c r="AV580" s="13" t="s">
        <v>84</v>
      </c>
      <c r="AW580" s="13" t="s">
        <v>35</v>
      </c>
      <c r="AX580" s="13" t="s">
        <v>22</v>
      </c>
      <c r="AY580" s="206" t="s">
        <v>123</v>
      </c>
    </row>
    <row r="581" spans="1:65" s="2" customFormat="1" ht="16.5" customHeight="1">
      <c r="A581" s="37"/>
      <c r="B581" s="38"/>
      <c r="C581" s="176" t="s">
        <v>892</v>
      </c>
      <c r="D581" s="176" t="s">
        <v>126</v>
      </c>
      <c r="E581" s="177" t="s">
        <v>833</v>
      </c>
      <c r="F581" s="178" t="s">
        <v>834</v>
      </c>
      <c r="G581" s="179" t="s">
        <v>184</v>
      </c>
      <c r="H581" s="180">
        <v>2</v>
      </c>
      <c r="I581" s="181"/>
      <c r="J581" s="182">
        <f>ROUND(I581*H581,2)</f>
        <v>0</v>
      </c>
      <c r="K581" s="178" t="s">
        <v>166</v>
      </c>
      <c r="L581" s="42"/>
      <c r="M581" s="183" t="s">
        <v>20</v>
      </c>
      <c r="N581" s="184" t="s">
        <v>45</v>
      </c>
      <c r="O581" s="67"/>
      <c r="P581" s="185">
        <f>O581*H581</f>
        <v>0</v>
      </c>
      <c r="Q581" s="185">
        <v>0.2</v>
      </c>
      <c r="R581" s="185">
        <f>Q581*H581</f>
        <v>0.4</v>
      </c>
      <c r="S581" s="185">
        <v>0</v>
      </c>
      <c r="T581" s="186">
        <f>S581*H581</f>
        <v>0</v>
      </c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R581" s="187" t="s">
        <v>129</v>
      </c>
      <c r="AT581" s="187" t="s">
        <v>126</v>
      </c>
      <c r="AU581" s="187" t="s">
        <v>84</v>
      </c>
      <c r="AY581" s="20" t="s">
        <v>123</v>
      </c>
      <c r="BE581" s="188">
        <f>IF(N581="základní",J581,0)</f>
        <v>0</v>
      </c>
      <c r="BF581" s="188">
        <f>IF(N581="snížená",J581,0)</f>
        <v>0</v>
      </c>
      <c r="BG581" s="188">
        <f>IF(N581="zákl. přenesená",J581,0)</f>
        <v>0</v>
      </c>
      <c r="BH581" s="188">
        <f>IF(N581="sníž. přenesená",J581,0)</f>
        <v>0</v>
      </c>
      <c r="BI581" s="188">
        <f>IF(N581="nulová",J581,0)</f>
        <v>0</v>
      </c>
      <c r="BJ581" s="20" t="s">
        <v>22</v>
      </c>
      <c r="BK581" s="188">
        <f>ROUND(I581*H581,2)</f>
        <v>0</v>
      </c>
      <c r="BL581" s="20" t="s">
        <v>129</v>
      </c>
      <c r="BM581" s="187" t="s">
        <v>835</v>
      </c>
    </row>
    <row r="582" spans="1:65" s="2" customFormat="1" ht="19.5">
      <c r="A582" s="37"/>
      <c r="B582" s="38"/>
      <c r="C582" s="39"/>
      <c r="D582" s="189" t="s">
        <v>131</v>
      </c>
      <c r="E582" s="39"/>
      <c r="F582" s="190" t="s">
        <v>836</v>
      </c>
      <c r="G582" s="39"/>
      <c r="H582" s="39"/>
      <c r="I582" s="191"/>
      <c r="J582" s="39"/>
      <c r="K582" s="39"/>
      <c r="L582" s="42"/>
      <c r="M582" s="192"/>
      <c r="N582" s="193"/>
      <c r="O582" s="67"/>
      <c r="P582" s="67"/>
      <c r="Q582" s="67"/>
      <c r="R582" s="67"/>
      <c r="S582" s="67"/>
      <c r="T582" s="68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T582" s="20" t="s">
        <v>131</v>
      </c>
      <c r="AU582" s="20" t="s">
        <v>84</v>
      </c>
    </row>
    <row r="583" spans="1:65" s="2" customFormat="1" ht="11.25">
      <c r="A583" s="37"/>
      <c r="B583" s="38"/>
      <c r="C583" s="39"/>
      <c r="D583" s="194" t="s">
        <v>169</v>
      </c>
      <c r="E583" s="39"/>
      <c r="F583" s="195" t="s">
        <v>837</v>
      </c>
      <c r="G583" s="39"/>
      <c r="H583" s="39"/>
      <c r="I583" s="191"/>
      <c r="J583" s="39"/>
      <c r="K583" s="39"/>
      <c r="L583" s="42"/>
      <c r="M583" s="192"/>
      <c r="N583" s="193"/>
      <c r="O583" s="67"/>
      <c r="P583" s="67"/>
      <c r="Q583" s="67"/>
      <c r="R583" s="67"/>
      <c r="S583" s="67"/>
      <c r="T583" s="68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T583" s="20" t="s">
        <v>169</v>
      </c>
      <c r="AU583" s="20" t="s">
        <v>84</v>
      </c>
    </row>
    <row r="584" spans="1:65" s="2" customFormat="1" ht="16.5" customHeight="1">
      <c r="A584" s="37"/>
      <c r="B584" s="38"/>
      <c r="C584" s="239" t="s">
        <v>898</v>
      </c>
      <c r="D584" s="239" t="s">
        <v>371</v>
      </c>
      <c r="E584" s="240" t="s">
        <v>839</v>
      </c>
      <c r="F584" s="241" t="s">
        <v>840</v>
      </c>
      <c r="G584" s="242" t="s">
        <v>184</v>
      </c>
      <c r="H584" s="243">
        <v>1</v>
      </c>
      <c r="I584" s="244"/>
      <c r="J584" s="245">
        <f>ROUND(I584*H584,2)</f>
        <v>0</v>
      </c>
      <c r="K584" s="241" t="s">
        <v>166</v>
      </c>
      <c r="L584" s="246"/>
      <c r="M584" s="247" t="s">
        <v>20</v>
      </c>
      <c r="N584" s="248" t="s">
        <v>45</v>
      </c>
      <c r="O584" s="67"/>
      <c r="P584" s="185">
        <f>O584*H584</f>
        <v>0</v>
      </c>
      <c r="Q584" s="185">
        <v>0</v>
      </c>
      <c r="R584" s="185">
        <f>Q584*H584</f>
        <v>0</v>
      </c>
      <c r="S584" s="185">
        <v>0</v>
      </c>
      <c r="T584" s="186">
        <f>S584*H584</f>
        <v>0</v>
      </c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R584" s="187" t="s">
        <v>162</v>
      </c>
      <c r="AT584" s="187" t="s">
        <v>371</v>
      </c>
      <c r="AU584" s="187" t="s">
        <v>84</v>
      </c>
      <c r="AY584" s="20" t="s">
        <v>123</v>
      </c>
      <c r="BE584" s="188">
        <f>IF(N584="základní",J584,0)</f>
        <v>0</v>
      </c>
      <c r="BF584" s="188">
        <f>IF(N584="snížená",J584,0)</f>
        <v>0</v>
      </c>
      <c r="BG584" s="188">
        <f>IF(N584="zákl. přenesená",J584,0)</f>
        <v>0</v>
      </c>
      <c r="BH584" s="188">
        <f>IF(N584="sníž. přenesená",J584,0)</f>
        <v>0</v>
      </c>
      <c r="BI584" s="188">
        <f>IF(N584="nulová",J584,0)</f>
        <v>0</v>
      </c>
      <c r="BJ584" s="20" t="s">
        <v>22</v>
      </c>
      <c r="BK584" s="188">
        <f>ROUND(I584*H584,2)</f>
        <v>0</v>
      </c>
      <c r="BL584" s="20" t="s">
        <v>129</v>
      </c>
      <c r="BM584" s="187" t="s">
        <v>841</v>
      </c>
    </row>
    <row r="585" spans="1:65" s="2" customFormat="1" ht="11.25">
      <c r="A585" s="37"/>
      <c r="B585" s="38"/>
      <c r="C585" s="39"/>
      <c r="D585" s="189" t="s">
        <v>131</v>
      </c>
      <c r="E585" s="39"/>
      <c r="F585" s="190" t="s">
        <v>840</v>
      </c>
      <c r="G585" s="39"/>
      <c r="H585" s="39"/>
      <c r="I585" s="191"/>
      <c r="J585" s="39"/>
      <c r="K585" s="39"/>
      <c r="L585" s="42"/>
      <c r="M585" s="192"/>
      <c r="N585" s="193"/>
      <c r="O585" s="67"/>
      <c r="P585" s="67"/>
      <c r="Q585" s="67"/>
      <c r="R585" s="67"/>
      <c r="S585" s="67"/>
      <c r="T585" s="68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T585" s="20" t="s">
        <v>131</v>
      </c>
      <c r="AU585" s="20" t="s">
        <v>84</v>
      </c>
    </row>
    <row r="586" spans="1:65" s="14" customFormat="1" ht="11.25">
      <c r="B586" s="207"/>
      <c r="C586" s="208"/>
      <c r="D586" s="189" t="s">
        <v>171</v>
      </c>
      <c r="E586" s="209" t="s">
        <v>20</v>
      </c>
      <c r="F586" s="210" t="s">
        <v>822</v>
      </c>
      <c r="G586" s="208"/>
      <c r="H586" s="209" t="s">
        <v>20</v>
      </c>
      <c r="I586" s="211"/>
      <c r="J586" s="208"/>
      <c r="K586" s="208"/>
      <c r="L586" s="212"/>
      <c r="M586" s="213"/>
      <c r="N586" s="214"/>
      <c r="O586" s="214"/>
      <c r="P586" s="214"/>
      <c r="Q586" s="214"/>
      <c r="R586" s="214"/>
      <c r="S586" s="214"/>
      <c r="T586" s="215"/>
      <c r="AT586" s="216" t="s">
        <v>171</v>
      </c>
      <c r="AU586" s="216" t="s">
        <v>84</v>
      </c>
      <c r="AV586" s="14" t="s">
        <v>22</v>
      </c>
      <c r="AW586" s="14" t="s">
        <v>35</v>
      </c>
      <c r="AX586" s="14" t="s">
        <v>74</v>
      </c>
      <c r="AY586" s="216" t="s">
        <v>123</v>
      </c>
    </row>
    <row r="587" spans="1:65" s="13" customFormat="1" ht="11.25">
      <c r="B587" s="196"/>
      <c r="C587" s="197"/>
      <c r="D587" s="189" t="s">
        <v>171</v>
      </c>
      <c r="E587" s="198" t="s">
        <v>20</v>
      </c>
      <c r="F587" s="199" t="s">
        <v>1222</v>
      </c>
      <c r="G587" s="197"/>
      <c r="H587" s="200">
        <v>0.4</v>
      </c>
      <c r="I587" s="201"/>
      <c r="J587" s="197"/>
      <c r="K587" s="197"/>
      <c r="L587" s="202"/>
      <c r="M587" s="203"/>
      <c r="N587" s="204"/>
      <c r="O587" s="204"/>
      <c r="P587" s="204"/>
      <c r="Q587" s="204"/>
      <c r="R587" s="204"/>
      <c r="S587" s="204"/>
      <c r="T587" s="205"/>
      <c r="AT587" s="206" t="s">
        <v>171</v>
      </c>
      <c r="AU587" s="206" t="s">
        <v>84</v>
      </c>
      <c r="AV587" s="13" t="s">
        <v>84</v>
      </c>
      <c r="AW587" s="13" t="s">
        <v>35</v>
      </c>
      <c r="AX587" s="13" t="s">
        <v>74</v>
      </c>
      <c r="AY587" s="206" t="s">
        <v>123</v>
      </c>
    </row>
    <row r="588" spans="1:65" s="13" customFormat="1" ht="11.25">
      <c r="B588" s="196"/>
      <c r="C588" s="197"/>
      <c r="D588" s="189" t="s">
        <v>171</v>
      </c>
      <c r="E588" s="198" t="s">
        <v>20</v>
      </c>
      <c r="F588" s="199" t="s">
        <v>1223</v>
      </c>
      <c r="G588" s="197"/>
      <c r="H588" s="200">
        <v>1</v>
      </c>
      <c r="I588" s="201"/>
      <c r="J588" s="197"/>
      <c r="K588" s="197"/>
      <c r="L588" s="202"/>
      <c r="M588" s="203"/>
      <c r="N588" s="204"/>
      <c r="O588" s="204"/>
      <c r="P588" s="204"/>
      <c r="Q588" s="204"/>
      <c r="R588" s="204"/>
      <c r="S588" s="204"/>
      <c r="T588" s="205"/>
      <c r="AT588" s="206" t="s">
        <v>171</v>
      </c>
      <c r="AU588" s="206" t="s">
        <v>84</v>
      </c>
      <c r="AV588" s="13" t="s">
        <v>84</v>
      </c>
      <c r="AW588" s="13" t="s">
        <v>35</v>
      </c>
      <c r="AX588" s="13" t="s">
        <v>22</v>
      </c>
      <c r="AY588" s="206" t="s">
        <v>123</v>
      </c>
    </row>
    <row r="589" spans="1:65" s="2" customFormat="1" ht="16.5" customHeight="1">
      <c r="A589" s="37"/>
      <c r="B589" s="38"/>
      <c r="C589" s="176" t="s">
        <v>904</v>
      </c>
      <c r="D589" s="176" t="s">
        <v>126</v>
      </c>
      <c r="E589" s="177" t="s">
        <v>845</v>
      </c>
      <c r="F589" s="178" t="s">
        <v>846</v>
      </c>
      <c r="G589" s="179" t="s">
        <v>184</v>
      </c>
      <c r="H589" s="180">
        <v>1</v>
      </c>
      <c r="I589" s="181"/>
      <c r="J589" s="182">
        <f>ROUND(I589*H589,2)</f>
        <v>0</v>
      </c>
      <c r="K589" s="178" t="s">
        <v>166</v>
      </c>
      <c r="L589" s="42"/>
      <c r="M589" s="183" t="s">
        <v>20</v>
      </c>
      <c r="N589" s="184" t="s">
        <v>45</v>
      </c>
      <c r="O589" s="67"/>
      <c r="P589" s="185">
        <f>O589*H589</f>
        <v>0</v>
      </c>
      <c r="Q589" s="185">
        <v>0</v>
      </c>
      <c r="R589" s="185">
        <f>Q589*H589</f>
        <v>0</v>
      </c>
      <c r="S589" s="185">
        <v>0</v>
      </c>
      <c r="T589" s="186">
        <f>S589*H589</f>
        <v>0</v>
      </c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R589" s="187" t="s">
        <v>129</v>
      </c>
      <c r="AT589" s="187" t="s">
        <v>126</v>
      </c>
      <c r="AU589" s="187" t="s">
        <v>84</v>
      </c>
      <c r="AY589" s="20" t="s">
        <v>123</v>
      </c>
      <c r="BE589" s="188">
        <f>IF(N589="základní",J589,0)</f>
        <v>0</v>
      </c>
      <c r="BF589" s="188">
        <f>IF(N589="snížená",J589,0)</f>
        <v>0</v>
      </c>
      <c r="BG589" s="188">
        <f>IF(N589="zákl. přenesená",J589,0)</f>
        <v>0</v>
      </c>
      <c r="BH589" s="188">
        <f>IF(N589="sníž. přenesená",J589,0)</f>
        <v>0</v>
      </c>
      <c r="BI589" s="188">
        <f>IF(N589="nulová",J589,0)</f>
        <v>0</v>
      </c>
      <c r="BJ589" s="20" t="s">
        <v>22</v>
      </c>
      <c r="BK589" s="188">
        <f>ROUND(I589*H589,2)</f>
        <v>0</v>
      </c>
      <c r="BL589" s="20" t="s">
        <v>129</v>
      </c>
      <c r="BM589" s="187" t="s">
        <v>847</v>
      </c>
    </row>
    <row r="590" spans="1:65" s="2" customFormat="1" ht="19.5">
      <c r="A590" s="37"/>
      <c r="B590" s="38"/>
      <c r="C590" s="39"/>
      <c r="D590" s="189" t="s">
        <v>131</v>
      </c>
      <c r="E590" s="39"/>
      <c r="F590" s="190" t="s">
        <v>848</v>
      </c>
      <c r="G590" s="39"/>
      <c r="H590" s="39"/>
      <c r="I590" s="191"/>
      <c r="J590" s="39"/>
      <c r="K590" s="39"/>
      <c r="L590" s="42"/>
      <c r="M590" s="192"/>
      <c r="N590" s="193"/>
      <c r="O590" s="67"/>
      <c r="P590" s="67"/>
      <c r="Q590" s="67"/>
      <c r="R590" s="67"/>
      <c r="S590" s="67"/>
      <c r="T590" s="68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T590" s="20" t="s">
        <v>131</v>
      </c>
      <c r="AU590" s="20" t="s">
        <v>84</v>
      </c>
    </row>
    <row r="591" spans="1:65" s="2" customFormat="1" ht="11.25">
      <c r="A591" s="37"/>
      <c r="B591" s="38"/>
      <c r="C591" s="39"/>
      <c r="D591" s="194" t="s">
        <v>169</v>
      </c>
      <c r="E591" s="39"/>
      <c r="F591" s="195" t="s">
        <v>849</v>
      </c>
      <c r="G591" s="39"/>
      <c r="H591" s="39"/>
      <c r="I591" s="191"/>
      <c r="J591" s="39"/>
      <c r="K591" s="39"/>
      <c r="L591" s="42"/>
      <c r="M591" s="192"/>
      <c r="N591" s="193"/>
      <c r="O591" s="67"/>
      <c r="P591" s="67"/>
      <c r="Q591" s="67"/>
      <c r="R591" s="67"/>
      <c r="S591" s="67"/>
      <c r="T591" s="68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T591" s="20" t="s">
        <v>169</v>
      </c>
      <c r="AU591" s="20" t="s">
        <v>84</v>
      </c>
    </row>
    <row r="592" spans="1:65" s="13" customFormat="1" ht="11.25">
      <c r="B592" s="196"/>
      <c r="C592" s="197"/>
      <c r="D592" s="189" t="s">
        <v>171</v>
      </c>
      <c r="E592" s="198" t="s">
        <v>20</v>
      </c>
      <c r="F592" s="199" t="s">
        <v>1224</v>
      </c>
      <c r="G592" s="197"/>
      <c r="H592" s="200">
        <v>1</v>
      </c>
      <c r="I592" s="201"/>
      <c r="J592" s="197"/>
      <c r="K592" s="197"/>
      <c r="L592" s="202"/>
      <c r="M592" s="203"/>
      <c r="N592" s="204"/>
      <c r="O592" s="204"/>
      <c r="P592" s="204"/>
      <c r="Q592" s="204"/>
      <c r="R592" s="204"/>
      <c r="S592" s="204"/>
      <c r="T592" s="205"/>
      <c r="AT592" s="206" t="s">
        <v>171</v>
      </c>
      <c r="AU592" s="206" t="s">
        <v>84</v>
      </c>
      <c r="AV592" s="13" t="s">
        <v>84</v>
      </c>
      <c r="AW592" s="13" t="s">
        <v>35</v>
      </c>
      <c r="AX592" s="13" t="s">
        <v>22</v>
      </c>
      <c r="AY592" s="206" t="s">
        <v>123</v>
      </c>
    </row>
    <row r="593" spans="1:65" s="2" customFormat="1" ht="21.75" customHeight="1">
      <c r="A593" s="37"/>
      <c r="B593" s="38"/>
      <c r="C593" s="176" t="s">
        <v>910</v>
      </c>
      <c r="D593" s="176" t="s">
        <v>126</v>
      </c>
      <c r="E593" s="177" t="s">
        <v>852</v>
      </c>
      <c r="F593" s="178" t="s">
        <v>853</v>
      </c>
      <c r="G593" s="179" t="s">
        <v>352</v>
      </c>
      <c r="H593" s="180">
        <v>123.782</v>
      </c>
      <c r="I593" s="181"/>
      <c r="J593" s="182">
        <f>ROUND(I593*H593,2)</f>
        <v>0</v>
      </c>
      <c r="K593" s="178" t="s">
        <v>166</v>
      </c>
      <c r="L593" s="42"/>
      <c r="M593" s="183" t="s">
        <v>20</v>
      </c>
      <c r="N593" s="184" t="s">
        <v>45</v>
      </c>
      <c r="O593" s="67"/>
      <c r="P593" s="185">
        <f>O593*H593</f>
        <v>0</v>
      </c>
      <c r="Q593" s="185">
        <v>0</v>
      </c>
      <c r="R593" s="185">
        <f>Q593*H593</f>
        <v>0</v>
      </c>
      <c r="S593" s="185">
        <v>0</v>
      </c>
      <c r="T593" s="186">
        <f>S593*H593</f>
        <v>0</v>
      </c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R593" s="187" t="s">
        <v>129</v>
      </c>
      <c r="AT593" s="187" t="s">
        <v>126</v>
      </c>
      <c r="AU593" s="187" t="s">
        <v>84</v>
      </c>
      <c r="AY593" s="20" t="s">
        <v>123</v>
      </c>
      <c r="BE593" s="188">
        <f>IF(N593="základní",J593,0)</f>
        <v>0</v>
      </c>
      <c r="BF593" s="188">
        <f>IF(N593="snížená",J593,0)</f>
        <v>0</v>
      </c>
      <c r="BG593" s="188">
        <f>IF(N593="zákl. přenesená",J593,0)</f>
        <v>0</v>
      </c>
      <c r="BH593" s="188">
        <f>IF(N593="sníž. přenesená",J593,0)</f>
        <v>0</v>
      </c>
      <c r="BI593" s="188">
        <f>IF(N593="nulová",J593,0)</f>
        <v>0</v>
      </c>
      <c r="BJ593" s="20" t="s">
        <v>22</v>
      </c>
      <c r="BK593" s="188">
        <f>ROUND(I593*H593,2)</f>
        <v>0</v>
      </c>
      <c r="BL593" s="20" t="s">
        <v>129</v>
      </c>
      <c r="BM593" s="187" t="s">
        <v>854</v>
      </c>
    </row>
    <row r="594" spans="1:65" s="2" customFormat="1" ht="19.5">
      <c r="A594" s="37"/>
      <c r="B594" s="38"/>
      <c r="C594" s="39"/>
      <c r="D594" s="189" t="s">
        <v>131</v>
      </c>
      <c r="E594" s="39"/>
      <c r="F594" s="190" t="s">
        <v>855</v>
      </c>
      <c r="G594" s="39"/>
      <c r="H594" s="39"/>
      <c r="I594" s="191"/>
      <c r="J594" s="39"/>
      <c r="K594" s="39"/>
      <c r="L594" s="42"/>
      <c r="M594" s="192"/>
      <c r="N594" s="193"/>
      <c r="O594" s="67"/>
      <c r="P594" s="67"/>
      <c r="Q594" s="67"/>
      <c r="R594" s="67"/>
      <c r="S594" s="67"/>
      <c r="T594" s="68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T594" s="20" t="s">
        <v>131</v>
      </c>
      <c r="AU594" s="20" t="s">
        <v>84</v>
      </c>
    </row>
    <row r="595" spans="1:65" s="2" customFormat="1" ht="11.25">
      <c r="A595" s="37"/>
      <c r="B595" s="38"/>
      <c r="C595" s="39"/>
      <c r="D595" s="194" t="s">
        <v>169</v>
      </c>
      <c r="E595" s="39"/>
      <c r="F595" s="195" t="s">
        <v>856</v>
      </c>
      <c r="G595" s="39"/>
      <c r="H595" s="39"/>
      <c r="I595" s="191"/>
      <c r="J595" s="39"/>
      <c r="K595" s="39"/>
      <c r="L595" s="42"/>
      <c r="M595" s="192"/>
      <c r="N595" s="193"/>
      <c r="O595" s="67"/>
      <c r="P595" s="67"/>
      <c r="Q595" s="67"/>
      <c r="R595" s="67"/>
      <c r="S595" s="67"/>
      <c r="T595" s="68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T595" s="20" t="s">
        <v>169</v>
      </c>
      <c r="AU595" s="20" t="s">
        <v>84</v>
      </c>
    </row>
    <row r="596" spans="1:65" s="12" customFormat="1" ht="22.9" customHeight="1">
      <c r="B596" s="160"/>
      <c r="C596" s="161"/>
      <c r="D596" s="162" t="s">
        <v>73</v>
      </c>
      <c r="E596" s="174" t="s">
        <v>857</v>
      </c>
      <c r="F596" s="174" t="s">
        <v>858</v>
      </c>
      <c r="G596" s="161"/>
      <c r="H596" s="161"/>
      <c r="I596" s="164"/>
      <c r="J596" s="175">
        <f>BK596</f>
        <v>0</v>
      </c>
      <c r="K596" s="161"/>
      <c r="L596" s="166"/>
      <c r="M596" s="167"/>
      <c r="N596" s="168"/>
      <c r="O596" s="168"/>
      <c r="P596" s="169">
        <f>SUM(P597:P725)</f>
        <v>0</v>
      </c>
      <c r="Q596" s="168"/>
      <c r="R596" s="169">
        <f>SUM(R597:R725)</f>
        <v>5.6225000000000008E-3</v>
      </c>
      <c r="S596" s="168"/>
      <c r="T596" s="170">
        <f>SUM(T597:T725)</f>
        <v>88.106350000000006</v>
      </c>
      <c r="AR596" s="171" t="s">
        <v>22</v>
      </c>
      <c r="AT596" s="172" t="s">
        <v>73</v>
      </c>
      <c r="AU596" s="172" t="s">
        <v>22</v>
      </c>
      <c r="AY596" s="171" t="s">
        <v>123</v>
      </c>
      <c r="BK596" s="173">
        <f>SUM(BK597:BK725)</f>
        <v>0</v>
      </c>
    </row>
    <row r="597" spans="1:65" s="2" customFormat="1" ht="21.75" customHeight="1">
      <c r="A597" s="37"/>
      <c r="B597" s="38"/>
      <c r="C597" s="176" t="s">
        <v>912</v>
      </c>
      <c r="D597" s="176" t="s">
        <v>126</v>
      </c>
      <c r="E597" s="177" t="s">
        <v>860</v>
      </c>
      <c r="F597" s="178" t="s">
        <v>861</v>
      </c>
      <c r="G597" s="179" t="s">
        <v>210</v>
      </c>
      <c r="H597" s="180">
        <v>42.05</v>
      </c>
      <c r="I597" s="181"/>
      <c r="J597" s="182">
        <f>ROUND(I597*H597,2)</f>
        <v>0</v>
      </c>
      <c r="K597" s="178" t="s">
        <v>166</v>
      </c>
      <c r="L597" s="42"/>
      <c r="M597" s="183" t="s">
        <v>20</v>
      </c>
      <c r="N597" s="184" t="s">
        <v>45</v>
      </c>
      <c r="O597" s="67"/>
      <c r="P597" s="185">
        <f>O597*H597</f>
        <v>0</v>
      </c>
      <c r="Q597" s="185">
        <v>0</v>
      </c>
      <c r="R597" s="185">
        <f>Q597*H597</f>
        <v>0</v>
      </c>
      <c r="S597" s="185">
        <v>0.28999999999999998</v>
      </c>
      <c r="T597" s="186">
        <f>S597*H597</f>
        <v>12.194499999999998</v>
      </c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R597" s="187" t="s">
        <v>129</v>
      </c>
      <c r="AT597" s="187" t="s">
        <v>126</v>
      </c>
      <c r="AU597" s="187" t="s">
        <v>84</v>
      </c>
      <c r="AY597" s="20" t="s">
        <v>123</v>
      </c>
      <c r="BE597" s="188">
        <f>IF(N597="základní",J597,0)</f>
        <v>0</v>
      </c>
      <c r="BF597" s="188">
        <f>IF(N597="snížená",J597,0)</f>
        <v>0</v>
      </c>
      <c r="BG597" s="188">
        <f>IF(N597="zákl. přenesená",J597,0)</f>
        <v>0</v>
      </c>
      <c r="BH597" s="188">
        <f>IF(N597="sníž. přenesená",J597,0)</f>
        <v>0</v>
      </c>
      <c r="BI597" s="188">
        <f>IF(N597="nulová",J597,0)</f>
        <v>0</v>
      </c>
      <c r="BJ597" s="20" t="s">
        <v>22</v>
      </c>
      <c r="BK597" s="188">
        <f>ROUND(I597*H597,2)</f>
        <v>0</v>
      </c>
      <c r="BL597" s="20" t="s">
        <v>129</v>
      </c>
      <c r="BM597" s="187" t="s">
        <v>862</v>
      </c>
    </row>
    <row r="598" spans="1:65" s="2" customFormat="1" ht="19.5">
      <c r="A598" s="37"/>
      <c r="B598" s="38"/>
      <c r="C598" s="39"/>
      <c r="D598" s="189" t="s">
        <v>131</v>
      </c>
      <c r="E598" s="39"/>
      <c r="F598" s="190" t="s">
        <v>863</v>
      </c>
      <c r="G598" s="39"/>
      <c r="H598" s="39"/>
      <c r="I598" s="191"/>
      <c r="J598" s="39"/>
      <c r="K598" s="39"/>
      <c r="L598" s="42"/>
      <c r="M598" s="192"/>
      <c r="N598" s="193"/>
      <c r="O598" s="67"/>
      <c r="P598" s="67"/>
      <c r="Q598" s="67"/>
      <c r="R598" s="67"/>
      <c r="S598" s="67"/>
      <c r="T598" s="68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T598" s="20" t="s">
        <v>131</v>
      </c>
      <c r="AU598" s="20" t="s">
        <v>84</v>
      </c>
    </row>
    <row r="599" spans="1:65" s="2" customFormat="1" ht="11.25">
      <c r="A599" s="37"/>
      <c r="B599" s="38"/>
      <c r="C599" s="39"/>
      <c r="D599" s="194" t="s">
        <v>169</v>
      </c>
      <c r="E599" s="39"/>
      <c r="F599" s="195" t="s">
        <v>864</v>
      </c>
      <c r="G599" s="39"/>
      <c r="H599" s="39"/>
      <c r="I599" s="191"/>
      <c r="J599" s="39"/>
      <c r="K599" s="39"/>
      <c r="L599" s="42"/>
      <c r="M599" s="192"/>
      <c r="N599" s="193"/>
      <c r="O599" s="67"/>
      <c r="P599" s="67"/>
      <c r="Q599" s="67"/>
      <c r="R599" s="67"/>
      <c r="S599" s="67"/>
      <c r="T599" s="68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T599" s="20" t="s">
        <v>169</v>
      </c>
      <c r="AU599" s="20" t="s">
        <v>84</v>
      </c>
    </row>
    <row r="600" spans="1:65" s="14" customFormat="1" ht="11.25">
      <c r="B600" s="207"/>
      <c r="C600" s="208"/>
      <c r="D600" s="189" t="s">
        <v>171</v>
      </c>
      <c r="E600" s="209" t="s">
        <v>20</v>
      </c>
      <c r="F600" s="210" t="s">
        <v>233</v>
      </c>
      <c r="G600" s="208"/>
      <c r="H600" s="209" t="s">
        <v>20</v>
      </c>
      <c r="I600" s="211"/>
      <c r="J600" s="208"/>
      <c r="K600" s="208"/>
      <c r="L600" s="212"/>
      <c r="M600" s="213"/>
      <c r="N600" s="214"/>
      <c r="O600" s="214"/>
      <c r="P600" s="214"/>
      <c r="Q600" s="214"/>
      <c r="R600" s="214"/>
      <c r="S600" s="214"/>
      <c r="T600" s="215"/>
      <c r="AT600" s="216" t="s">
        <v>171</v>
      </c>
      <c r="AU600" s="216" t="s">
        <v>84</v>
      </c>
      <c r="AV600" s="14" t="s">
        <v>22</v>
      </c>
      <c r="AW600" s="14" t="s">
        <v>35</v>
      </c>
      <c r="AX600" s="14" t="s">
        <v>74</v>
      </c>
      <c r="AY600" s="216" t="s">
        <v>123</v>
      </c>
    </row>
    <row r="601" spans="1:65" s="13" customFormat="1" ht="11.25">
      <c r="B601" s="196"/>
      <c r="C601" s="197"/>
      <c r="D601" s="189" t="s">
        <v>171</v>
      </c>
      <c r="E601" s="198" t="s">
        <v>20</v>
      </c>
      <c r="F601" s="199" t="s">
        <v>1194</v>
      </c>
      <c r="G601" s="197"/>
      <c r="H601" s="200">
        <v>18.125</v>
      </c>
      <c r="I601" s="201"/>
      <c r="J601" s="197"/>
      <c r="K601" s="197"/>
      <c r="L601" s="202"/>
      <c r="M601" s="203"/>
      <c r="N601" s="204"/>
      <c r="O601" s="204"/>
      <c r="P601" s="204"/>
      <c r="Q601" s="204"/>
      <c r="R601" s="204"/>
      <c r="S601" s="204"/>
      <c r="T601" s="205"/>
      <c r="AT601" s="206" t="s">
        <v>171</v>
      </c>
      <c r="AU601" s="206" t="s">
        <v>84</v>
      </c>
      <c r="AV601" s="13" t="s">
        <v>84</v>
      </c>
      <c r="AW601" s="13" t="s">
        <v>35</v>
      </c>
      <c r="AX601" s="13" t="s">
        <v>74</v>
      </c>
      <c r="AY601" s="206" t="s">
        <v>123</v>
      </c>
    </row>
    <row r="602" spans="1:65" s="13" customFormat="1" ht="11.25">
      <c r="B602" s="196"/>
      <c r="C602" s="197"/>
      <c r="D602" s="189" t="s">
        <v>171</v>
      </c>
      <c r="E602" s="198" t="s">
        <v>20</v>
      </c>
      <c r="F602" s="199" t="s">
        <v>1195</v>
      </c>
      <c r="G602" s="197"/>
      <c r="H602" s="200">
        <v>23.925000000000001</v>
      </c>
      <c r="I602" s="201"/>
      <c r="J602" s="197"/>
      <c r="K602" s="197"/>
      <c r="L602" s="202"/>
      <c r="M602" s="203"/>
      <c r="N602" s="204"/>
      <c r="O602" s="204"/>
      <c r="P602" s="204"/>
      <c r="Q602" s="204"/>
      <c r="R602" s="204"/>
      <c r="S602" s="204"/>
      <c r="T602" s="205"/>
      <c r="AT602" s="206" t="s">
        <v>171</v>
      </c>
      <c r="AU602" s="206" t="s">
        <v>84</v>
      </c>
      <c r="AV602" s="13" t="s">
        <v>84</v>
      </c>
      <c r="AW602" s="13" t="s">
        <v>35</v>
      </c>
      <c r="AX602" s="13" t="s">
        <v>74</v>
      </c>
      <c r="AY602" s="206" t="s">
        <v>123</v>
      </c>
    </row>
    <row r="603" spans="1:65" s="15" customFormat="1" ht="11.25">
      <c r="B603" s="217"/>
      <c r="C603" s="218"/>
      <c r="D603" s="189" t="s">
        <v>171</v>
      </c>
      <c r="E603" s="219" t="s">
        <v>20</v>
      </c>
      <c r="F603" s="220" t="s">
        <v>206</v>
      </c>
      <c r="G603" s="218"/>
      <c r="H603" s="221">
        <v>42.05</v>
      </c>
      <c r="I603" s="222"/>
      <c r="J603" s="218"/>
      <c r="K603" s="218"/>
      <c r="L603" s="223"/>
      <c r="M603" s="224"/>
      <c r="N603" s="225"/>
      <c r="O603" s="225"/>
      <c r="P603" s="225"/>
      <c r="Q603" s="225"/>
      <c r="R603" s="225"/>
      <c r="S603" s="225"/>
      <c r="T603" s="226"/>
      <c r="AT603" s="227" t="s">
        <v>171</v>
      </c>
      <c r="AU603" s="227" t="s">
        <v>84</v>
      </c>
      <c r="AV603" s="15" t="s">
        <v>129</v>
      </c>
      <c r="AW603" s="15" t="s">
        <v>35</v>
      </c>
      <c r="AX603" s="15" t="s">
        <v>22</v>
      </c>
      <c r="AY603" s="227" t="s">
        <v>123</v>
      </c>
    </row>
    <row r="604" spans="1:65" s="2" customFormat="1" ht="21.75" customHeight="1">
      <c r="A604" s="37"/>
      <c r="B604" s="38"/>
      <c r="C604" s="176" t="s">
        <v>914</v>
      </c>
      <c r="D604" s="176" t="s">
        <v>126</v>
      </c>
      <c r="E604" s="177" t="s">
        <v>860</v>
      </c>
      <c r="F604" s="178" t="s">
        <v>861</v>
      </c>
      <c r="G604" s="179" t="s">
        <v>210</v>
      </c>
      <c r="H604" s="180">
        <v>59.45</v>
      </c>
      <c r="I604" s="181"/>
      <c r="J604" s="182">
        <f>ROUND(I604*H604,2)</f>
        <v>0</v>
      </c>
      <c r="K604" s="178" t="s">
        <v>166</v>
      </c>
      <c r="L604" s="42"/>
      <c r="M604" s="183" t="s">
        <v>20</v>
      </c>
      <c r="N604" s="184" t="s">
        <v>45</v>
      </c>
      <c r="O604" s="67"/>
      <c r="P604" s="185">
        <f>O604*H604</f>
        <v>0</v>
      </c>
      <c r="Q604" s="185">
        <v>0</v>
      </c>
      <c r="R604" s="185">
        <f>Q604*H604</f>
        <v>0</v>
      </c>
      <c r="S604" s="185">
        <v>0.28999999999999998</v>
      </c>
      <c r="T604" s="186">
        <f>S604*H604</f>
        <v>17.240500000000001</v>
      </c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R604" s="187" t="s">
        <v>129</v>
      </c>
      <c r="AT604" s="187" t="s">
        <v>126</v>
      </c>
      <c r="AU604" s="187" t="s">
        <v>84</v>
      </c>
      <c r="AY604" s="20" t="s">
        <v>123</v>
      </c>
      <c r="BE604" s="188">
        <f>IF(N604="základní",J604,0)</f>
        <v>0</v>
      </c>
      <c r="BF604" s="188">
        <f>IF(N604="snížená",J604,0)</f>
        <v>0</v>
      </c>
      <c r="BG604" s="188">
        <f>IF(N604="zákl. přenesená",J604,0)</f>
        <v>0</v>
      </c>
      <c r="BH604" s="188">
        <f>IF(N604="sníž. přenesená",J604,0)</f>
        <v>0</v>
      </c>
      <c r="BI604" s="188">
        <f>IF(N604="nulová",J604,0)</f>
        <v>0</v>
      </c>
      <c r="BJ604" s="20" t="s">
        <v>22</v>
      </c>
      <c r="BK604" s="188">
        <f>ROUND(I604*H604,2)</f>
        <v>0</v>
      </c>
      <c r="BL604" s="20" t="s">
        <v>129</v>
      </c>
      <c r="BM604" s="187" t="s">
        <v>866</v>
      </c>
    </row>
    <row r="605" spans="1:65" s="2" customFormat="1" ht="19.5">
      <c r="A605" s="37"/>
      <c r="B605" s="38"/>
      <c r="C605" s="39"/>
      <c r="D605" s="189" t="s">
        <v>131</v>
      </c>
      <c r="E605" s="39"/>
      <c r="F605" s="190" t="s">
        <v>863</v>
      </c>
      <c r="G605" s="39"/>
      <c r="H605" s="39"/>
      <c r="I605" s="191"/>
      <c r="J605" s="39"/>
      <c r="K605" s="39"/>
      <c r="L605" s="42"/>
      <c r="M605" s="192"/>
      <c r="N605" s="193"/>
      <c r="O605" s="67"/>
      <c r="P605" s="67"/>
      <c r="Q605" s="67"/>
      <c r="R605" s="67"/>
      <c r="S605" s="67"/>
      <c r="T605" s="68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T605" s="20" t="s">
        <v>131</v>
      </c>
      <c r="AU605" s="20" t="s">
        <v>84</v>
      </c>
    </row>
    <row r="606" spans="1:65" s="2" customFormat="1" ht="11.25">
      <c r="A606" s="37"/>
      <c r="B606" s="38"/>
      <c r="C606" s="39"/>
      <c r="D606" s="194" t="s">
        <v>169</v>
      </c>
      <c r="E606" s="39"/>
      <c r="F606" s="195" t="s">
        <v>864</v>
      </c>
      <c r="G606" s="39"/>
      <c r="H606" s="39"/>
      <c r="I606" s="191"/>
      <c r="J606" s="39"/>
      <c r="K606" s="39"/>
      <c r="L606" s="42"/>
      <c r="M606" s="192"/>
      <c r="N606" s="193"/>
      <c r="O606" s="67"/>
      <c r="P606" s="67"/>
      <c r="Q606" s="67"/>
      <c r="R606" s="67"/>
      <c r="S606" s="67"/>
      <c r="T606" s="68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T606" s="20" t="s">
        <v>169</v>
      </c>
      <c r="AU606" s="20" t="s">
        <v>84</v>
      </c>
    </row>
    <row r="607" spans="1:65" s="14" customFormat="1" ht="11.25">
      <c r="B607" s="207"/>
      <c r="C607" s="208"/>
      <c r="D607" s="189" t="s">
        <v>171</v>
      </c>
      <c r="E607" s="209" t="s">
        <v>20</v>
      </c>
      <c r="F607" s="210" t="s">
        <v>233</v>
      </c>
      <c r="G607" s="208"/>
      <c r="H607" s="209" t="s">
        <v>20</v>
      </c>
      <c r="I607" s="211"/>
      <c r="J607" s="208"/>
      <c r="K607" s="208"/>
      <c r="L607" s="212"/>
      <c r="M607" s="213"/>
      <c r="N607" s="214"/>
      <c r="O607" s="214"/>
      <c r="P607" s="214"/>
      <c r="Q607" s="214"/>
      <c r="R607" s="214"/>
      <c r="S607" s="214"/>
      <c r="T607" s="215"/>
      <c r="AT607" s="216" t="s">
        <v>171</v>
      </c>
      <c r="AU607" s="216" t="s">
        <v>84</v>
      </c>
      <c r="AV607" s="14" t="s">
        <v>22</v>
      </c>
      <c r="AW607" s="14" t="s">
        <v>35</v>
      </c>
      <c r="AX607" s="14" t="s">
        <v>74</v>
      </c>
      <c r="AY607" s="216" t="s">
        <v>123</v>
      </c>
    </row>
    <row r="608" spans="1:65" s="13" customFormat="1" ht="11.25">
      <c r="B608" s="196"/>
      <c r="C608" s="197"/>
      <c r="D608" s="189" t="s">
        <v>171</v>
      </c>
      <c r="E608" s="198" t="s">
        <v>20</v>
      </c>
      <c r="F608" s="199" t="s">
        <v>1196</v>
      </c>
      <c r="G608" s="197"/>
      <c r="H608" s="200">
        <v>25.625</v>
      </c>
      <c r="I608" s="201"/>
      <c r="J608" s="197"/>
      <c r="K608" s="197"/>
      <c r="L608" s="202"/>
      <c r="M608" s="203"/>
      <c r="N608" s="204"/>
      <c r="O608" s="204"/>
      <c r="P608" s="204"/>
      <c r="Q608" s="204"/>
      <c r="R608" s="204"/>
      <c r="S608" s="204"/>
      <c r="T608" s="205"/>
      <c r="AT608" s="206" t="s">
        <v>171</v>
      </c>
      <c r="AU608" s="206" t="s">
        <v>84</v>
      </c>
      <c r="AV608" s="13" t="s">
        <v>84</v>
      </c>
      <c r="AW608" s="13" t="s">
        <v>35</v>
      </c>
      <c r="AX608" s="13" t="s">
        <v>74</v>
      </c>
      <c r="AY608" s="206" t="s">
        <v>123</v>
      </c>
    </row>
    <row r="609" spans="1:65" s="13" customFormat="1" ht="11.25">
      <c r="B609" s="196"/>
      <c r="C609" s="197"/>
      <c r="D609" s="189" t="s">
        <v>171</v>
      </c>
      <c r="E609" s="198" t="s">
        <v>20</v>
      </c>
      <c r="F609" s="199" t="s">
        <v>1197</v>
      </c>
      <c r="G609" s="197"/>
      <c r="H609" s="200">
        <v>33.825000000000003</v>
      </c>
      <c r="I609" s="201"/>
      <c r="J609" s="197"/>
      <c r="K609" s="197"/>
      <c r="L609" s="202"/>
      <c r="M609" s="203"/>
      <c r="N609" s="204"/>
      <c r="O609" s="204"/>
      <c r="P609" s="204"/>
      <c r="Q609" s="204"/>
      <c r="R609" s="204"/>
      <c r="S609" s="204"/>
      <c r="T609" s="205"/>
      <c r="AT609" s="206" t="s">
        <v>171</v>
      </c>
      <c r="AU609" s="206" t="s">
        <v>84</v>
      </c>
      <c r="AV609" s="13" t="s">
        <v>84</v>
      </c>
      <c r="AW609" s="13" t="s">
        <v>35</v>
      </c>
      <c r="AX609" s="13" t="s">
        <v>74</v>
      </c>
      <c r="AY609" s="206" t="s">
        <v>123</v>
      </c>
    </row>
    <row r="610" spans="1:65" s="15" customFormat="1" ht="11.25">
      <c r="B610" s="217"/>
      <c r="C610" s="218"/>
      <c r="D610" s="189" t="s">
        <v>171</v>
      </c>
      <c r="E610" s="219" t="s">
        <v>20</v>
      </c>
      <c r="F610" s="220" t="s">
        <v>206</v>
      </c>
      <c r="G610" s="218"/>
      <c r="H610" s="221">
        <v>59.45</v>
      </c>
      <c r="I610" s="222"/>
      <c r="J610" s="218"/>
      <c r="K610" s="218"/>
      <c r="L610" s="223"/>
      <c r="M610" s="224"/>
      <c r="N610" s="225"/>
      <c r="O610" s="225"/>
      <c r="P610" s="225"/>
      <c r="Q610" s="225"/>
      <c r="R610" s="225"/>
      <c r="S610" s="225"/>
      <c r="T610" s="226"/>
      <c r="AT610" s="227" t="s">
        <v>171</v>
      </c>
      <c r="AU610" s="227" t="s">
        <v>84</v>
      </c>
      <c r="AV610" s="15" t="s">
        <v>129</v>
      </c>
      <c r="AW610" s="15" t="s">
        <v>35</v>
      </c>
      <c r="AX610" s="15" t="s">
        <v>22</v>
      </c>
      <c r="AY610" s="227" t="s">
        <v>123</v>
      </c>
    </row>
    <row r="611" spans="1:65" s="2" customFormat="1" ht="16.5" customHeight="1">
      <c r="A611" s="37"/>
      <c r="B611" s="38"/>
      <c r="C611" s="176" t="s">
        <v>920</v>
      </c>
      <c r="D611" s="176" t="s">
        <v>126</v>
      </c>
      <c r="E611" s="177" t="s">
        <v>868</v>
      </c>
      <c r="F611" s="178" t="s">
        <v>869</v>
      </c>
      <c r="G611" s="179" t="s">
        <v>210</v>
      </c>
      <c r="H611" s="180">
        <v>76.849999999999994</v>
      </c>
      <c r="I611" s="181"/>
      <c r="J611" s="182">
        <f>ROUND(I611*H611,2)</f>
        <v>0</v>
      </c>
      <c r="K611" s="178" t="s">
        <v>166</v>
      </c>
      <c r="L611" s="42"/>
      <c r="M611" s="183" t="s">
        <v>20</v>
      </c>
      <c r="N611" s="184" t="s">
        <v>45</v>
      </c>
      <c r="O611" s="67"/>
      <c r="P611" s="185">
        <f>O611*H611</f>
        <v>0</v>
      </c>
      <c r="Q611" s="185">
        <v>0</v>
      </c>
      <c r="R611" s="185">
        <f>Q611*H611</f>
        <v>0</v>
      </c>
      <c r="S611" s="185">
        <v>0.316</v>
      </c>
      <c r="T611" s="186">
        <f>S611*H611</f>
        <v>24.284599999999998</v>
      </c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R611" s="187" t="s">
        <v>129</v>
      </c>
      <c r="AT611" s="187" t="s">
        <v>126</v>
      </c>
      <c r="AU611" s="187" t="s">
        <v>84</v>
      </c>
      <c r="AY611" s="20" t="s">
        <v>123</v>
      </c>
      <c r="BE611" s="188">
        <f>IF(N611="základní",J611,0)</f>
        <v>0</v>
      </c>
      <c r="BF611" s="188">
        <f>IF(N611="snížená",J611,0)</f>
        <v>0</v>
      </c>
      <c r="BG611" s="188">
        <f>IF(N611="zákl. přenesená",J611,0)</f>
        <v>0</v>
      </c>
      <c r="BH611" s="188">
        <f>IF(N611="sníž. přenesená",J611,0)</f>
        <v>0</v>
      </c>
      <c r="BI611" s="188">
        <f>IF(N611="nulová",J611,0)</f>
        <v>0</v>
      </c>
      <c r="BJ611" s="20" t="s">
        <v>22</v>
      </c>
      <c r="BK611" s="188">
        <f>ROUND(I611*H611,2)</f>
        <v>0</v>
      </c>
      <c r="BL611" s="20" t="s">
        <v>129</v>
      </c>
      <c r="BM611" s="187" t="s">
        <v>870</v>
      </c>
    </row>
    <row r="612" spans="1:65" s="2" customFormat="1" ht="19.5">
      <c r="A612" s="37"/>
      <c r="B612" s="38"/>
      <c r="C612" s="39"/>
      <c r="D612" s="189" t="s">
        <v>131</v>
      </c>
      <c r="E612" s="39"/>
      <c r="F612" s="190" t="s">
        <v>871</v>
      </c>
      <c r="G612" s="39"/>
      <c r="H612" s="39"/>
      <c r="I612" s="191"/>
      <c r="J612" s="39"/>
      <c r="K612" s="39"/>
      <c r="L612" s="42"/>
      <c r="M612" s="192"/>
      <c r="N612" s="193"/>
      <c r="O612" s="67"/>
      <c r="P612" s="67"/>
      <c r="Q612" s="67"/>
      <c r="R612" s="67"/>
      <c r="S612" s="67"/>
      <c r="T612" s="68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T612" s="20" t="s">
        <v>131</v>
      </c>
      <c r="AU612" s="20" t="s">
        <v>84</v>
      </c>
    </row>
    <row r="613" spans="1:65" s="2" customFormat="1" ht="11.25">
      <c r="A613" s="37"/>
      <c r="B613" s="38"/>
      <c r="C613" s="39"/>
      <c r="D613" s="194" t="s">
        <v>169</v>
      </c>
      <c r="E613" s="39"/>
      <c r="F613" s="195" t="s">
        <v>872</v>
      </c>
      <c r="G613" s="39"/>
      <c r="H613" s="39"/>
      <c r="I613" s="191"/>
      <c r="J613" s="39"/>
      <c r="K613" s="39"/>
      <c r="L613" s="42"/>
      <c r="M613" s="192"/>
      <c r="N613" s="193"/>
      <c r="O613" s="67"/>
      <c r="P613" s="67"/>
      <c r="Q613" s="67"/>
      <c r="R613" s="67"/>
      <c r="S613" s="67"/>
      <c r="T613" s="68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T613" s="20" t="s">
        <v>169</v>
      </c>
      <c r="AU613" s="20" t="s">
        <v>84</v>
      </c>
    </row>
    <row r="614" spans="1:65" s="14" customFormat="1" ht="11.25">
      <c r="B614" s="207"/>
      <c r="C614" s="208"/>
      <c r="D614" s="189" t="s">
        <v>171</v>
      </c>
      <c r="E614" s="209" t="s">
        <v>20</v>
      </c>
      <c r="F614" s="210" t="s">
        <v>233</v>
      </c>
      <c r="G614" s="208"/>
      <c r="H614" s="209" t="s">
        <v>20</v>
      </c>
      <c r="I614" s="211"/>
      <c r="J614" s="208"/>
      <c r="K614" s="208"/>
      <c r="L614" s="212"/>
      <c r="M614" s="213"/>
      <c r="N614" s="214"/>
      <c r="O614" s="214"/>
      <c r="P614" s="214"/>
      <c r="Q614" s="214"/>
      <c r="R614" s="214"/>
      <c r="S614" s="214"/>
      <c r="T614" s="215"/>
      <c r="AT614" s="216" t="s">
        <v>171</v>
      </c>
      <c r="AU614" s="216" t="s">
        <v>84</v>
      </c>
      <c r="AV614" s="14" t="s">
        <v>22</v>
      </c>
      <c r="AW614" s="14" t="s">
        <v>35</v>
      </c>
      <c r="AX614" s="14" t="s">
        <v>74</v>
      </c>
      <c r="AY614" s="216" t="s">
        <v>123</v>
      </c>
    </row>
    <row r="615" spans="1:65" s="13" customFormat="1" ht="11.25">
      <c r="B615" s="196"/>
      <c r="C615" s="197"/>
      <c r="D615" s="189" t="s">
        <v>171</v>
      </c>
      <c r="E615" s="198" t="s">
        <v>20</v>
      </c>
      <c r="F615" s="199" t="s">
        <v>1198</v>
      </c>
      <c r="G615" s="197"/>
      <c r="H615" s="200">
        <v>33.125</v>
      </c>
      <c r="I615" s="201"/>
      <c r="J615" s="197"/>
      <c r="K615" s="197"/>
      <c r="L615" s="202"/>
      <c r="M615" s="203"/>
      <c r="N615" s="204"/>
      <c r="O615" s="204"/>
      <c r="P615" s="204"/>
      <c r="Q615" s="204"/>
      <c r="R615" s="204"/>
      <c r="S615" s="204"/>
      <c r="T615" s="205"/>
      <c r="AT615" s="206" t="s">
        <v>171</v>
      </c>
      <c r="AU615" s="206" t="s">
        <v>84</v>
      </c>
      <c r="AV615" s="13" t="s">
        <v>84</v>
      </c>
      <c r="AW615" s="13" t="s">
        <v>35</v>
      </c>
      <c r="AX615" s="13" t="s">
        <v>74</v>
      </c>
      <c r="AY615" s="206" t="s">
        <v>123</v>
      </c>
    </row>
    <row r="616" spans="1:65" s="13" customFormat="1" ht="11.25">
      <c r="B616" s="196"/>
      <c r="C616" s="197"/>
      <c r="D616" s="189" t="s">
        <v>171</v>
      </c>
      <c r="E616" s="198" t="s">
        <v>20</v>
      </c>
      <c r="F616" s="199" t="s">
        <v>1199</v>
      </c>
      <c r="G616" s="197"/>
      <c r="H616" s="200">
        <v>43.725000000000001</v>
      </c>
      <c r="I616" s="201"/>
      <c r="J616" s="197"/>
      <c r="K616" s="197"/>
      <c r="L616" s="202"/>
      <c r="M616" s="203"/>
      <c r="N616" s="204"/>
      <c r="O616" s="204"/>
      <c r="P616" s="204"/>
      <c r="Q616" s="204"/>
      <c r="R616" s="204"/>
      <c r="S616" s="204"/>
      <c r="T616" s="205"/>
      <c r="AT616" s="206" t="s">
        <v>171</v>
      </c>
      <c r="AU616" s="206" t="s">
        <v>84</v>
      </c>
      <c r="AV616" s="13" t="s">
        <v>84</v>
      </c>
      <c r="AW616" s="13" t="s">
        <v>35</v>
      </c>
      <c r="AX616" s="13" t="s">
        <v>74</v>
      </c>
      <c r="AY616" s="206" t="s">
        <v>123</v>
      </c>
    </row>
    <row r="617" spans="1:65" s="15" customFormat="1" ht="11.25">
      <c r="B617" s="217"/>
      <c r="C617" s="218"/>
      <c r="D617" s="189" t="s">
        <v>171</v>
      </c>
      <c r="E617" s="219" t="s">
        <v>20</v>
      </c>
      <c r="F617" s="220" t="s">
        <v>206</v>
      </c>
      <c r="G617" s="218"/>
      <c r="H617" s="221">
        <v>76.849999999999994</v>
      </c>
      <c r="I617" s="222"/>
      <c r="J617" s="218"/>
      <c r="K617" s="218"/>
      <c r="L617" s="223"/>
      <c r="M617" s="224"/>
      <c r="N617" s="225"/>
      <c r="O617" s="225"/>
      <c r="P617" s="225"/>
      <c r="Q617" s="225"/>
      <c r="R617" s="225"/>
      <c r="S617" s="225"/>
      <c r="T617" s="226"/>
      <c r="AT617" s="227" t="s">
        <v>171</v>
      </c>
      <c r="AU617" s="227" t="s">
        <v>84</v>
      </c>
      <c r="AV617" s="15" t="s">
        <v>129</v>
      </c>
      <c r="AW617" s="15" t="s">
        <v>35</v>
      </c>
      <c r="AX617" s="15" t="s">
        <v>22</v>
      </c>
      <c r="AY617" s="227" t="s">
        <v>123</v>
      </c>
    </row>
    <row r="618" spans="1:65" s="2" customFormat="1" ht="16.5" customHeight="1">
      <c r="A618" s="37"/>
      <c r="B618" s="38"/>
      <c r="C618" s="176" t="s">
        <v>926</v>
      </c>
      <c r="D618" s="176" t="s">
        <v>126</v>
      </c>
      <c r="E618" s="177" t="s">
        <v>874</v>
      </c>
      <c r="F618" s="178" t="s">
        <v>875</v>
      </c>
      <c r="G618" s="179" t="s">
        <v>184</v>
      </c>
      <c r="H618" s="180">
        <v>58</v>
      </c>
      <c r="I618" s="181"/>
      <c r="J618" s="182">
        <f>ROUND(I618*H618,2)</f>
        <v>0</v>
      </c>
      <c r="K618" s="178" t="s">
        <v>166</v>
      </c>
      <c r="L618" s="42"/>
      <c r="M618" s="183" t="s">
        <v>20</v>
      </c>
      <c r="N618" s="184" t="s">
        <v>45</v>
      </c>
      <c r="O618" s="67"/>
      <c r="P618" s="185">
        <f>O618*H618</f>
        <v>0</v>
      </c>
      <c r="Q618" s="185">
        <v>0</v>
      </c>
      <c r="R618" s="185">
        <f>Q618*H618</f>
        <v>0</v>
      </c>
      <c r="S618" s="185">
        <v>0</v>
      </c>
      <c r="T618" s="186">
        <f>S618*H618</f>
        <v>0</v>
      </c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R618" s="187" t="s">
        <v>129</v>
      </c>
      <c r="AT618" s="187" t="s">
        <v>126</v>
      </c>
      <c r="AU618" s="187" t="s">
        <v>84</v>
      </c>
      <c r="AY618" s="20" t="s">
        <v>123</v>
      </c>
      <c r="BE618" s="188">
        <f>IF(N618="základní",J618,0)</f>
        <v>0</v>
      </c>
      <c r="BF618" s="188">
        <f>IF(N618="snížená",J618,0)</f>
        <v>0</v>
      </c>
      <c r="BG618" s="188">
        <f>IF(N618="zákl. přenesená",J618,0)</f>
        <v>0</v>
      </c>
      <c r="BH618" s="188">
        <f>IF(N618="sníž. přenesená",J618,0)</f>
        <v>0</v>
      </c>
      <c r="BI618" s="188">
        <f>IF(N618="nulová",J618,0)</f>
        <v>0</v>
      </c>
      <c r="BJ618" s="20" t="s">
        <v>22</v>
      </c>
      <c r="BK618" s="188">
        <f>ROUND(I618*H618,2)</f>
        <v>0</v>
      </c>
      <c r="BL618" s="20" t="s">
        <v>129</v>
      </c>
      <c r="BM618" s="187" t="s">
        <v>876</v>
      </c>
    </row>
    <row r="619" spans="1:65" s="2" customFormat="1" ht="11.25">
      <c r="A619" s="37"/>
      <c r="B619" s="38"/>
      <c r="C619" s="39"/>
      <c r="D619" s="189" t="s">
        <v>131</v>
      </c>
      <c r="E619" s="39"/>
      <c r="F619" s="190" t="s">
        <v>877</v>
      </c>
      <c r="G619" s="39"/>
      <c r="H619" s="39"/>
      <c r="I619" s="191"/>
      <c r="J619" s="39"/>
      <c r="K619" s="39"/>
      <c r="L619" s="42"/>
      <c r="M619" s="192"/>
      <c r="N619" s="193"/>
      <c r="O619" s="67"/>
      <c r="P619" s="67"/>
      <c r="Q619" s="67"/>
      <c r="R619" s="67"/>
      <c r="S619" s="67"/>
      <c r="T619" s="68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T619" s="20" t="s">
        <v>131</v>
      </c>
      <c r="AU619" s="20" t="s">
        <v>84</v>
      </c>
    </row>
    <row r="620" spans="1:65" s="2" customFormat="1" ht="11.25">
      <c r="A620" s="37"/>
      <c r="B620" s="38"/>
      <c r="C620" s="39"/>
      <c r="D620" s="194" t="s">
        <v>169</v>
      </c>
      <c r="E620" s="39"/>
      <c r="F620" s="195" t="s">
        <v>878</v>
      </c>
      <c r="G620" s="39"/>
      <c r="H620" s="39"/>
      <c r="I620" s="191"/>
      <c r="J620" s="39"/>
      <c r="K620" s="39"/>
      <c r="L620" s="42"/>
      <c r="M620" s="192"/>
      <c r="N620" s="193"/>
      <c r="O620" s="67"/>
      <c r="P620" s="67"/>
      <c r="Q620" s="67"/>
      <c r="R620" s="67"/>
      <c r="S620" s="67"/>
      <c r="T620" s="68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T620" s="20" t="s">
        <v>169</v>
      </c>
      <c r="AU620" s="20" t="s">
        <v>84</v>
      </c>
    </row>
    <row r="621" spans="1:65" s="14" customFormat="1" ht="11.25">
      <c r="B621" s="207"/>
      <c r="C621" s="208"/>
      <c r="D621" s="189" t="s">
        <v>171</v>
      </c>
      <c r="E621" s="209" t="s">
        <v>20</v>
      </c>
      <c r="F621" s="210" t="s">
        <v>233</v>
      </c>
      <c r="G621" s="208"/>
      <c r="H621" s="209" t="s">
        <v>20</v>
      </c>
      <c r="I621" s="211"/>
      <c r="J621" s="208"/>
      <c r="K621" s="208"/>
      <c r="L621" s="212"/>
      <c r="M621" s="213"/>
      <c r="N621" s="214"/>
      <c r="O621" s="214"/>
      <c r="P621" s="214"/>
      <c r="Q621" s="214"/>
      <c r="R621" s="214"/>
      <c r="S621" s="214"/>
      <c r="T621" s="215"/>
      <c r="AT621" s="216" t="s">
        <v>171</v>
      </c>
      <c r="AU621" s="216" t="s">
        <v>84</v>
      </c>
      <c r="AV621" s="14" t="s">
        <v>22</v>
      </c>
      <c r="AW621" s="14" t="s">
        <v>35</v>
      </c>
      <c r="AX621" s="14" t="s">
        <v>74</v>
      </c>
      <c r="AY621" s="216" t="s">
        <v>123</v>
      </c>
    </row>
    <row r="622" spans="1:65" s="13" customFormat="1" ht="11.25">
      <c r="B622" s="196"/>
      <c r="C622" s="197"/>
      <c r="D622" s="189" t="s">
        <v>171</v>
      </c>
      <c r="E622" s="198" t="s">
        <v>20</v>
      </c>
      <c r="F622" s="199" t="s">
        <v>1225</v>
      </c>
      <c r="G622" s="197"/>
      <c r="H622" s="200">
        <v>25</v>
      </c>
      <c r="I622" s="201"/>
      <c r="J622" s="197"/>
      <c r="K622" s="197"/>
      <c r="L622" s="202"/>
      <c r="M622" s="203"/>
      <c r="N622" s="204"/>
      <c r="O622" s="204"/>
      <c r="P622" s="204"/>
      <c r="Q622" s="204"/>
      <c r="R622" s="204"/>
      <c r="S622" s="204"/>
      <c r="T622" s="205"/>
      <c r="AT622" s="206" t="s">
        <v>171</v>
      </c>
      <c r="AU622" s="206" t="s">
        <v>84</v>
      </c>
      <c r="AV622" s="13" t="s">
        <v>84</v>
      </c>
      <c r="AW622" s="13" t="s">
        <v>35</v>
      </c>
      <c r="AX622" s="13" t="s">
        <v>74</v>
      </c>
      <c r="AY622" s="206" t="s">
        <v>123</v>
      </c>
    </row>
    <row r="623" spans="1:65" s="13" customFormat="1" ht="11.25">
      <c r="B623" s="196"/>
      <c r="C623" s="197"/>
      <c r="D623" s="189" t="s">
        <v>171</v>
      </c>
      <c r="E623" s="198" t="s">
        <v>20</v>
      </c>
      <c r="F623" s="199" t="s">
        <v>1206</v>
      </c>
      <c r="G623" s="197"/>
      <c r="H623" s="200">
        <v>33</v>
      </c>
      <c r="I623" s="201"/>
      <c r="J623" s="197"/>
      <c r="K623" s="197"/>
      <c r="L623" s="202"/>
      <c r="M623" s="203"/>
      <c r="N623" s="204"/>
      <c r="O623" s="204"/>
      <c r="P623" s="204"/>
      <c r="Q623" s="204"/>
      <c r="R623" s="204"/>
      <c r="S623" s="204"/>
      <c r="T623" s="205"/>
      <c r="AT623" s="206" t="s">
        <v>171</v>
      </c>
      <c r="AU623" s="206" t="s">
        <v>84</v>
      </c>
      <c r="AV623" s="13" t="s">
        <v>84</v>
      </c>
      <c r="AW623" s="13" t="s">
        <v>35</v>
      </c>
      <c r="AX623" s="13" t="s">
        <v>74</v>
      </c>
      <c r="AY623" s="206" t="s">
        <v>123</v>
      </c>
    </row>
    <row r="624" spans="1:65" s="15" customFormat="1" ht="11.25">
      <c r="B624" s="217"/>
      <c r="C624" s="218"/>
      <c r="D624" s="189" t="s">
        <v>171</v>
      </c>
      <c r="E624" s="219" t="s">
        <v>20</v>
      </c>
      <c r="F624" s="220" t="s">
        <v>206</v>
      </c>
      <c r="G624" s="218"/>
      <c r="H624" s="221">
        <v>58</v>
      </c>
      <c r="I624" s="222"/>
      <c r="J624" s="218"/>
      <c r="K624" s="218"/>
      <c r="L624" s="223"/>
      <c r="M624" s="224"/>
      <c r="N624" s="225"/>
      <c r="O624" s="225"/>
      <c r="P624" s="225"/>
      <c r="Q624" s="225"/>
      <c r="R624" s="225"/>
      <c r="S624" s="225"/>
      <c r="T624" s="226"/>
      <c r="AT624" s="227" t="s">
        <v>171</v>
      </c>
      <c r="AU624" s="227" t="s">
        <v>84</v>
      </c>
      <c r="AV624" s="15" t="s">
        <v>129</v>
      </c>
      <c r="AW624" s="15" t="s">
        <v>35</v>
      </c>
      <c r="AX624" s="15" t="s">
        <v>22</v>
      </c>
      <c r="AY624" s="227" t="s">
        <v>123</v>
      </c>
    </row>
    <row r="625" spans="1:65" s="2" customFormat="1" ht="21.75" customHeight="1">
      <c r="A625" s="37"/>
      <c r="B625" s="38"/>
      <c r="C625" s="176" t="s">
        <v>938</v>
      </c>
      <c r="D625" s="176" t="s">
        <v>126</v>
      </c>
      <c r="E625" s="177" t="s">
        <v>881</v>
      </c>
      <c r="F625" s="178" t="s">
        <v>882</v>
      </c>
      <c r="G625" s="179" t="s">
        <v>210</v>
      </c>
      <c r="H625" s="180">
        <v>94.25</v>
      </c>
      <c r="I625" s="181"/>
      <c r="J625" s="182">
        <f>ROUND(I625*H625,2)</f>
        <v>0</v>
      </c>
      <c r="K625" s="178" t="s">
        <v>166</v>
      </c>
      <c r="L625" s="42"/>
      <c r="M625" s="183" t="s">
        <v>20</v>
      </c>
      <c r="N625" s="184" t="s">
        <v>45</v>
      </c>
      <c r="O625" s="67"/>
      <c r="P625" s="185">
        <f>O625*H625</f>
        <v>0</v>
      </c>
      <c r="Q625" s="185">
        <v>5.0000000000000002E-5</v>
      </c>
      <c r="R625" s="185">
        <f>Q625*H625</f>
        <v>4.7125000000000005E-3</v>
      </c>
      <c r="S625" s="185">
        <v>0.115</v>
      </c>
      <c r="T625" s="186">
        <f>S625*H625</f>
        <v>10.838750000000001</v>
      </c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R625" s="187" t="s">
        <v>129</v>
      </c>
      <c r="AT625" s="187" t="s">
        <v>126</v>
      </c>
      <c r="AU625" s="187" t="s">
        <v>84</v>
      </c>
      <c r="AY625" s="20" t="s">
        <v>123</v>
      </c>
      <c r="BE625" s="188">
        <f>IF(N625="základní",J625,0)</f>
        <v>0</v>
      </c>
      <c r="BF625" s="188">
        <f>IF(N625="snížená",J625,0)</f>
        <v>0</v>
      </c>
      <c r="BG625" s="188">
        <f>IF(N625="zákl. přenesená",J625,0)</f>
        <v>0</v>
      </c>
      <c r="BH625" s="188">
        <f>IF(N625="sníž. přenesená",J625,0)</f>
        <v>0</v>
      </c>
      <c r="BI625" s="188">
        <f>IF(N625="nulová",J625,0)</f>
        <v>0</v>
      </c>
      <c r="BJ625" s="20" t="s">
        <v>22</v>
      </c>
      <c r="BK625" s="188">
        <f>ROUND(I625*H625,2)</f>
        <v>0</v>
      </c>
      <c r="BL625" s="20" t="s">
        <v>129</v>
      </c>
      <c r="BM625" s="187" t="s">
        <v>883</v>
      </c>
    </row>
    <row r="626" spans="1:65" s="2" customFormat="1" ht="19.5">
      <c r="A626" s="37"/>
      <c r="B626" s="38"/>
      <c r="C626" s="39"/>
      <c r="D626" s="189" t="s">
        <v>131</v>
      </c>
      <c r="E626" s="39"/>
      <c r="F626" s="190" t="s">
        <v>884</v>
      </c>
      <c r="G626" s="39"/>
      <c r="H626" s="39"/>
      <c r="I626" s="191"/>
      <c r="J626" s="39"/>
      <c r="K626" s="39"/>
      <c r="L626" s="42"/>
      <c r="M626" s="192"/>
      <c r="N626" s="193"/>
      <c r="O626" s="67"/>
      <c r="P626" s="67"/>
      <c r="Q626" s="67"/>
      <c r="R626" s="67"/>
      <c r="S626" s="67"/>
      <c r="T626" s="68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T626" s="20" t="s">
        <v>131</v>
      </c>
      <c r="AU626" s="20" t="s">
        <v>84</v>
      </c>
    </row>
    <row r="627" spans="1:65" s="2" customFormat="1" ht="11.25">
      <c r="A627" s="37"/>
      <c r="B627" s="38"/>
      <c r="C627" s="39"/>
      <c r="D627" s="194" t="s">
        <v>169</v>
      </c>
      <c r="E627" s="39"/>
      <c r="F627" s="195" t="s">
        <v>885</v>
      </c>
      <c r="G627" s="39"/>
      <c r="H627" s="39"/>
      <c r="I627" s="191"/>
      <c r="J627" s="39"/>
      <c r="K627" s="39"/>
      <c r="L627" s="42"/>
      <c r="M627" s="192"/>
      <c r="N627" s="193"/>
      <c r="O627" s="67"/>
      <c r="P627" s="67"/>
      <c r="Q627" s="67"/>
      <c r="R627" s="67"/>
      <c r="S627" s="67"/>
      <c r="T627" s="68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T627" s="20" t="s">
        <v>169</v>
      </c>
      <c r="AU627" s="20" t="s">
        <v>84</v>
      </c>
    </row>
    <row r="628" spans="1:65" s="14" customFormat="1" ht="11.25">
      <c r="B628" s="207"/>
      <c r="C628" s="208"/>
      <c r="D628" s="189" t="s">
        <v>171</v>
      </c>
      <c r="E628" s="209" t="s">
        <v>20</v>
      </c>
      <c r="F628" s="210" t="s">
        <v>233</v>
      </c>
      <c r="G628" s="208"/>
      <c r="H628" s="209" t="s">
        <v>20</v>
      </c>
      <c r="I628" s="211"/>
      <c r="J628" s="208"/>
      <c r="K628" s="208"/>
      <c r="L628" s="212"/>
      <c r="M628" s="213"/>
      <c r="N628" s="214"/>
      <c r="O628" s="214"/>
      <c r="P628" s="214"/>
      <c r="Q628" s="214"/>
      <c r="R628" s="214"/>
      <c r="S628" s="214"/>
      <c r="T628" s="215"/>
      <c r="AT628" s="216" t="s">
        <v>171</v>
      </c>
      <c r="AU628" s="216" t="s">
        <v>84</v>
      </c>
      <c r="AV628" s="14" t="s">
        <v>22</v>
      </c>
      <c r="AW628" s="14" t="s">
        <v>35</v>
      </c>
      <c r="AX628" s="14" t="s">
        <v>74</v>
      </c>
      <c r="AY628" s="216" t="s">
        <v>123</v>
      </c>
    </row>
    <row r="629" spans="1:65" s="13" customFormat="1" ht="11.25">
      <c r="B629" s="196"/>
      <c r="C629" s="197"/>
      <c r="D629" s="189" t="s">
        <v>171</v>
      </c>
      <c r="E629" s="198" t="s">
        <v>20</v>
      </c>
      <c r="F629" s="199" t="s">
        <v>1201</v>
      </c>
      <c r="G629" s="197"/>
      <c r="H629" s="200">
        <v>40.625</v>
      </c>
      <c r="I629" s="201"/>
      <c r="J629" s="197"/>
      <c r="K629" s="197"/>
      <c r="L629" s="202"/>
      <c r="M629" s="203"/>
      <c r="N629" s="204"/>
      <c r="O629" s="204"/>
      <c r="P629" s="204"/>
      <c r="Q629" s="204"/>
      <c r="R629" s="204"/>
      <c r="S629" s="204"/>
      <c r="T629" s="205"/>
      <c r="AT629" s="206" t="s">
        <v>171</v>
      </c>
      <c r="AU629" s="206" t="s">
        <v>84</v>
      </c>
      <c r="AV629" s="13" t="s">
        <v>84</v>
      </c>
      <c r="AW629" s="13" t="s">
        <v>35</v>
      </c>
      <c r="AX629" s="13" t="s">
        <v>74</v>
      </c>
      <c r="AY629" s="206" t="s">
        <v>123</v>
      </c>
    </row>
    <row r="630" spans="1:65" s="13" customFormat="1" ht="11.25">
      <c r="B630" s="196"/>
      <c r="C630" s="197"/>
      <c r="D630" s="189" t="s">
        <v>171</v>
      </c>
      <c r="E630" s="198" t="s">
        <v>20</v>
      </c>
      <c r="F630" s="199" t="s">
        <v>1202</v>
      </c>
      <c r="G630" s="197"/>
      <c r="H630" s="200">
        <v>53.625</v>
      </c>
      <c r="I630" s="201"/>
      <c r="J630" s="197"/>
      <c r="K630" s="197"/>
      <c r="L630" s="202"/>
      <c r="M630" s="203"/>
      <c r="N630" s="204"/>
      <c r="O630" s="204"/>
      <c r="P630" s="204"/>
      <c r="Q630" s="204"/>
      <c r="R630" s="204"/>
      <c r="S630" s="204"/>
      <c r="T630" s="205"/>
      <c r="AT630" s="206" t="s">
        <v>171</v>
      </c>
      <c r="AU630" s="206" t="s">
        <v>84</v>
      </c>
      <c r="AV630" s="13" t="s">
        <v>84</v>
      </c>
      <c r="AW630" s="13" t="s">
        <v>35</v>
      </c>
      <c r="AX630" s="13" t="s">
        <v>74</v>
      </c>
      <c r="AY630" s="206" t="s">
        <v>123</v>
      </c>
    </row>
    <row r="631" spans="1:65" s="15" customFormat="1" ht="11.25">
      <c r="B631" s="217"/>
      <c r="C631" s="218"/>
      <c r="D631" s="189" t="s">
        <v>171</v>
      </c>
      <c r="E631" s="219" t="s">
        <v>20</v>
      </c>
      <c r="F631" s="220" t="s">
        <v>206</v>
      </c>
      <c r="G631" s="218"/>
      <c r="H631" s="221">
        <v>94.25</v>
      </c>
      <c r="I631" s="222"/>
      <c r="J631" s="218"/>
      <c r="K631" s="218"/>
      <c r="L631" s="223"/>
      <c r="M631" s="224"/>
      <c r="N631" s="225"/>
      <c r="O631" s="225"/>
      <c r="P631" s="225"/>
      <c r="Q631" s="225"/>
      <c r="R631" s="225"/>
      <c r="S631" s="225"/>
      <c r="T631" s="226"/>
      <c r="AT631" s="227" t="s">
        <v>171</v>
      </c>
      <c r="AU631" s="227" t="s">
        <v>84</v>
      </c>
      <c r="AV631" s="15" t="s">
        <v>129</v>
      </c>
      <c r="AW631" s="15" t="s">
        <v>35</v>
      </c>
      <c r="AX631" s="15" t="s">
        <v>22</v>
      </c>
      <c r="AY631" s="227" t="s">
        <v>123</v>
      </c>
    </row>
    <row r="632" spans="1:65" s="2" customFormat="1" ht="16.5" customHeight="1">
      <c r="A632" s="37"/>
      <c r="B632" s="38"/>
      <c r="C632" s="176" t="s">
        <v>945</v>
      </c>
      <c r="D632" s="176" t="s">
        <v>126</v>
      </c>
      <c r="E632" s="177" t="s">
        <v>887</v>
      </c>
      <c r="F632" s="178" t="s">
        <v>888</v>
      </c>
      <c r="G632" s="179" t="s">
        <v>184</v>
      </c>
      <c r="H632" s="180">
        <v>12.5</v>
      </c>
      <c r="I632" s="181"/>
      <c r="J632" s="182">
        <f>ROUND(I632*H632,2)</f>
        <v>0</v>
      </c>
      <c r="K632" s="178" t="s">
        <v>166</v>
      </c>
      <c r="L632" s="42"/>
      <c r="M632" s="183" t="s">
        <v>20</v>
      </c>
      <c r="N632" s="184" t="s">
        <v>45</v>
      </c>
      <c r="O632" s="67"/>
      <c r="P632" s="185">
        <f>O632*H632</f>
        <v>0</v>
      </c>
      <c r="Q632" s="185">
        <v>0</v>
      </c>
      <c r="R632" s="185">
        <f>Q632*H632</f>
        <v>0</v>
      </c>
      <c r="S632" s="185">
        <v>0</v>
      </c>
      <c r="T632" s="186">
        <f>S632*H632</f>
        <v>0</v>
      </c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R632" s="187" t="s">
        <v>129</v>
      </c>
      <c r="AT632" s="187" t="s">
        <v>126</v>
      </c>
      <c r="AU632" s="187" t="s">
        <v>84</v>
      </c>
      <c r="AY632" s="20" t="s">
        <v>123</v>
      </c>
      <c r="BE632" s="188">
        <f>IF(N632="základní",J632,0)</f>
        <v>0</v>
      </c>
      <c r="BF632" s="188">
        <f>IF(N632="snížená",J632,0)</f>
        <v>0</v>
      </c>
      <c r="BG632" s="188">
        <f>IF(N632="zákl. přenesená",J632,0)</f>
        <v>0</v>
      </c>
      <c r="BH632" s="188">
        <f>IF(N632="sníž. přenesená",J632,0)</f>
        <v>0</v>
      </c>
      <c r="BI632" s="188">
        <f>IF(N632="nulová",J632,0)</f>
        <v>0</v>
      </c>
      <c r="BJ632" s="20" t="s">
        <v>22</v>
      </c>
      <c r="BK632" s="188">
        <f>ROUND(I632*H632,2)</f>
        <v>0</v>
      </c>
      <c r="BL632" s="20" t="s">
        <v>129</v>
      </c>
      <c r="BM632" s="187" t="s">
        <v>889</v>
      </c>
    </row>
    <row r="633" spans="1:65" s="2" customFormat="1" ht="11.25">
      <c r="A633" s="37"/>
      <c r="B633" s="38"/>
      <c r="C633" s="39"/>
      <c r="D633" s="189" t="s">
        <v>131</v>
      </c>
      <c r="E633" s="39"/>
      <c r="F633" s="190" t="s">
        <v>890</v>
      </c>
      <c r="G633" s="39"/>
      <c r="H633" s="39"/>
      <c r="I633" s="191"/>
      <c r="J633" s="39"/>
      <c r="K633" s="39"/>
      <c r="L633" s="42"/>
      <c r="M633" s="192"/>
      <c r="N633" s="193"/>
      <c r="O633" s="67"/>
      <c r="P633" s="67"/>
      <c r="Q633" s="67"/>
      <c r="R633" s="67"/>
      <c r="S633" s="67"/>
      <c r="T633" s="68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T633" s="20" t="s">
        <v>131</v>
      </c>
      <c r="AU633" s="20" t="s">
        <v>84</v>
      </c>
    </row>
    <row r="634" spans="1:65" s="2" customFormat="1" ht="11.25">
      <c r="A634" s="37"/>
      <c r="B634" s="38"/>
      <c r="C634" s="39"/>
      <c r="D634" s="194" t="s">
        <v>169</v>
      </c>
      <c r="E634" s="39"/>
      <c r="F634" s="195" t="s">
        <v>891</v>
      </c>
      <c r="G634" s="39"/>
      <c r="H634" s="39"/>
      <c r="I634" s="191"/>
      <c r="J634" s="39"/>
      <c r="K634" s="39"/>
      <c r="L634" s="42"/>
      <c r="M634" s="192"/>
      <c r="N634" s="193"/>
      <c r="O634" s="67"/>
      <c r="P634" s="67"/>
      <c r="Q634" s="67"/>
      <c r="R634" s="67"/>
      <c r="S634" s="67"/>
      <c r="T634" s="68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T634" s="20" t="s">
        <v>169</v>
      </c>
      <c r="AU634" s="20" t="s">
        <v>84</v>
      </c>
    </row>
    <row r="635" spans="1:65" s="14" customFormat="1" ht="11.25">
      <c r="B635" s="207"/>
      <c r="C635" s="208"/>
      <c r="D635" s="189" t="s">
        <v>171</v>
      </c>
      <c r="E635" s="209" t="s">
        <v>20</v>
      </c>
      <c r="F635" s="210" t="s">
        <v>233</v>
      </c>
      <c r="G635" s="208"/>
      <c r="H635" s="209" t="s">
        <v>20</v>
      </c>
      <c r="I635" s="211"/>
      <c r="J635" s="208"/>
      <c r="K635" s="208"/>
      <c r="L635" s="212"/>
      <c r="M635" s="213"/>
      <c r="N635" s="214"/>
      <c r="O635" s="214"/>
      <c r="P635" s="214"/>
      <c r="Q635" s="214"/>
      <c r="R635" s="214"/>
      <c r="S635" s="214"/>
      <c r="T635" s="215"/>
      <c r="AT635" s="216" t="s">
        <v>171</v>
      </c>
      <c r="AU635" s="216" t="s">
        <v>84</v>
      </c>
      <c r="AV635" s="14" t="s">
        <v>22</v>
      </c>
      <c r="AW635" s="14" t="s">
        <v>35</v>
      </c>
      <c r="AX635" s="14" t="s">
        <v>74</v>
      </c>
      <c r="AY635" s="216" t="s">
        <v>123</v>
      </c>
    </row>
    <row r="636" spans="1:65" s="13" customFormat="1" ht="11.25">
      <c r="B636" s="196"/>
      <c r="C636" s="197"/>
      <c r="D636" s="189" t="s">
        <v>171</v>
      </c>
      <c r="E636" s="198" t="s">
        <v>20</v>
      </c>
      <c r="F636" s="199" t="s">
        <v>1205</v>
      </c>
      <c r="G636" s="197"/>
      <c r="H636" s="200">
        <v>12.5</v>
      </c>
      <c r="I636" s="201"/>
      <c r="J636" s="197"/>
      <c r="K636" s="197"/>
      <c r="L636" s="202"/>
      <c r="M636" s="203"/>
      <c r="N636" s="204"/>
      <c r="O636" s="204"/>
      <c r="P636" s="204"/>
      <c r="Q636" s="204"/>
      <c r="R636" s="204"/>
      <c r="S636" s="204"/>
      <c r="T636" s="205"/>
      <c r="AT636" s="206" t="s">
        <v>171</v>
      </c>
      <c r="AU636" s="206" t="s">
        <v>84</v>
      </c>
      <c r="AV636" s="13" t="s">
        <v>84</v>
      </c>
      <c r="AW636" s="13" t="s">
        <v>35</v>
      </c>
      <c r="AX636" s="13" t="s">
        <v>74</v>
      </c>
      <c r="AY636" s="206" t="s">
        <v>123</v>
      </c>
    </row>
    <row r="637" spans="1:65" s="14" customFormat="1" ht="11.25">
      <c r="B637" s="207"/>
      <c r="C637" s="208"/>
      <c r="D637" s="189" t="s">
        <v>171</v>
      </c>
      <c r="E637" s="209" t="s">
        <v>20</v>
      </c>
      <c r="F637" s="210" t="s">
        <v>1226</v>
      </c>
      <c r="G637" s="208"/>
      <c r="H637" s="209" t="s">
        <v>20</v>
      </c>
      <c r="I637" s="211"/>
      <c r="J637" s="208"/>
      <c r="K637" s="208"/>
      <c r="L637" s="212"/>
      <c r="M637" s="213"/>
      <c r="N637" s="214"/>
      <c r="O637" s="214"/>
      <c r="P637" s="214"/>
      <c r="Q637" s="214"/>
      <c r="R637" s="214"/>
      <c r="S637" s="214"/>
      <c r="T637" s="215"/>
      <c r="AT637" s="216" t="s">
        <v>171</v>
      </c>
      <c r="AU637" s="216" t="s">
        <v>84</v>
      </c>
      <c r="AV637" s="14" t="s">
        <v>22</v>
      </c>
      <c r="AW637" s="14" t="s">
        <v>35</v>
      </c>
      <c r="AX637" s="14" t="s">
        <v>74</v>
      </c>
      <c r="AY637" s="216" t="s">
        <v>123</v>
      </c>
    </row>
    <row r="638" spans="1:65" s="15" customFormat="1" ht="11.25">
      <c r="B638" s="217"/>
      <c r="C638" s="218"/>
      <c r="D638" s="189" t="s">
        <v>171</v>
      </c>
      <c r="E638" s="219" t="s">
        <v>20</v>
      </c>
      <c r="F638" s="220" t="s">
        <v>206</v>
      </c>
      <c r="G638" s="218"/>
      <c r="H638" s="221">
        <v>12.5</v>
      </c>
      <c r="I638" s="222"/>
      <c r="J638" s="218"/>
      <c r="K638" s="218"/>
      <c r="L638" s="223"/>
      <c r="M638" s="224"/>
      <c r="N638" s="225"/>
      <c r="O638" s="225"/>
      <c r="P638" s="225"/>
      <c r="Q638" s="225"/>
      <c r="R638" s="225"/>
      <c r="S638" s="225"/>
      <c r="T638" s="226"/>
      <c r="AT638" s="227" t="s">
        <v>171</v>
      </c>
      <c r="AU638" s="227" t="s">
        <v>84</v>
      </c>
      <c r="AV638" s="15" t="s">
        <v>129</v>
      </c>
      <c r="AW638" s="15" t="s">
        <v>35</v>
      </c>
      <c r="AX638" s="15" t="s">
        <v>22</v>
      </c>
      <c r="AY638" s="227" t="s">
        <v>123</v>
      </c>
    </row>
    <row r="639" spans="1:65" s="2" customFormat="1" ht="21.75" customHeight="1">
      <c r="A639" s="37"/>
      <c r="B639" s="38"/>
      <c r="C639" s="176" t="s">
        <v>956</v>
      </c>
      <c r="D639" s="176" t="s">
        <v>126</v>
      </c>
      <c r="E639" s="177" t="s">
        <v>893</v>
      </c>
      <c r="F639" s="178" t="s">
        <v>894</v>
      </c>
      <c r="G639" s="179" t="s">
        <v>210</v>
      </c>
      <c r="H639" s="180">
        <v>14.2</v>
      </c>
      <c r="I639" s="181"/>
      <c r="J639" s="182">
        <f>ROUND(I639*H639,2)</f>
        <v>0</v>
      </c>
      <c r="K639" s="178" t="s">
        <v>166</v>
      </c>
      <c r="L639" s="42"/>
      <c r="M639" s="183" t="s">
        <v>20</v>
      </c>
      <c r="N639" s="184" t="s">
        <v>45</v>
      </c>
      <c r="O639" s="67"/>
      <c r="P639" s="185">
        <f>O639*H639</f>
        <v>0</v>
      </c>
      <c r="Q639" s="185">
        <v>0</v>
      </c>
      <c r="R639" s="185">
        <f>Q639*H639</f>
        <v>0</v>
      </c>
      <c r="S639" s="185">
        <v>0.57999999999999996</v>
      </c>
      <c r="T639" s="186">
        <f>S639*H639</f>
        <v>8.2359999999999989</v>
      </c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R639" s="187" t="s">
        <v>129</v>
      </c>
      <c r="AT639" s="187" t="s">
        <v>126</v>
      </c>
      <c r="AU639" s="187" t="s">
        <v>84</v>
      </c>
      <c r="AY639" s="20" t="s">
        <v>123</v>
      </c>
      <c r="BE639" s="188">
        <f>IF(N639="základní",J639,0)</f>
        <v>0</v>
      </c>
      <c r="BF639" s="188">
        <f>IF(N639="snížená",J639,0)</f>
        <v>0</v>
      </c>
      <c r="BG639" s="188">
        <f>IF(N639="zákl. přenesená",J639,0)</f>
        <v>0</v>
      </c>
      <c r="BH639" s="188">
        <f>IF(N639="sníž. přenesená",J639,0)</f>
        <v>0</v>
      </c>
      <c r="BI639" s="188">
        <f>IF(N639="nulová",J639,0)</f>
        <v>0</v>
      </c>
      <c r="BJ639" s="20" t="s">
        <v>22</v>
      </c>
      <c r="BK639" s="188">
        <f>ROUND(I639*H639,2)</f>
        <v>0</v>
      </c>
      <c r="BL639" s="20" t="s">
        <v>129</v>
      </c>
      <c r="BM639" s="187" t="s">
        <v>895</v>
      </c>
    </row>
    <row r="640" spans="1:65" s="2" customFormat="1" ht="19.5">
      <c r="A640" s="37"/>
      <c r="B640" s="38"/>
      <c r="C640" s="39"/>
      <c r="D640" s="189" t="s">
        <v>131</v>
      </c>
      <c r="E640" s="39"/>
      <c r="F640" s="190" t="s">
        <v>896</v>
      </c>
      <c r="G640" s="39"/>
      <c r="H640" s="39"/>
      <c r="I640" s="191"/>
      <c r="J640" s="39"/>
      <c r="K640" s="39"/>
      <c r="L640" s="42"/>
      <c r="M640" s="192"/>
      <c r="N640" s="193"/>
      <c r="O640" s="67"/>
      <c r="P640" s="67"/>
      <c r="Q640" s="67"/>
      <c r="R640" s="67"/>
      <c r="S640" s="67"/>
      <c r="T640" s="68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T640" s="20" t="s">
        <v>131</v>
      </c>
      <c r="AU640" s="20" t="s">
        <v>84</v>
      </c>
    </row>
    <row r="641" spans="1:65" s="2" customFormat="1" ht="11.25">
      <c r="A641" s="37"/>
      <c r="B641" s="38"/>
      <c r="C641" s="39"/>
      <c r="D641" s="194" t="s">
        <v>169</v>
      </c>
      <c r="E641" s="39"/>
      <c r="F641" s="195" t="s">
        <v>897</v>
      </c>
      <c r="G641" s="39"/>
      <c r="H641" s="39"/>
      <c r="I641" s="191"/>
      <c r="J641" s="39"/>
      <c r="K641" s="39"/>
      <c r="L641" s="42"/>
      <c r="M641" s="192"/>
      <c r="N641" s="193"/>
      <c r="O641" s="67"/>
      <c r="P641" s="67"/>
      <c r="Q641" s="67"/>
      <c r="R641" s="67"/>
      <c r="S641" s="67"/>
      <c r="T641" s="68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T641" s="20" t="s">
        <v>169</v>
      </c>
      <c r="AU641" s="20" t="s">
        <v>84</v>
      </c>
    </row>
    <row r="642" spans="1:65" s="14" customFormat="1" ht="11.25">
      <c r="B642" s="207"/>
      <c r="C642" s="208"/>
      <c r="D642" s="189" t="s">
        <v>171</v>
      </c>
      <c r="E642" s="209" t="s">
        <v>20</v>
      </c>
      <c r="F642" s="210" t="s">
        <v>236</v>
      </c>
      <c r="G642" s="208"/>
      <c r="H642" s="209" t="s">
        <v>20</v>
      </c>
      <c r="I642" s="211"/>
      <c r="J642" s="208"/>
      <c r="K642" s="208"/>
      <c r="L642" s="212"/>
      <c r="M642" s="213"/>
      <c r="N642" s="214"/>
      <c r="O642" s="214"/>
      <c r="P642" s="214"/>
      <c r="Q642" s="214"/>
      <c r="R642" s="214"/>
      <c r="S642" s="214"/>
      <c r="T642" s="215"/>
      <c r="AT642" s="216" t="s">
        <v>171</v>
      </c>
      <c r="AU642" s="216" t="s">
        <v>84</v>
      </c>
      <c r="AV642" s="14" t="s">
        <v>22</v>
      </c>
      <c r="AW642" s="14" t="s">
        <v>35</v>
      </c>
      <c r="AX642" s="14" t="s">
        <v>74</v>
      </c>
      <c r="AY642" s="216" t="s">
        <v>123</v>
      </c>
    </row>
    <row r="643" spans="1:65" s="13" customFormat="1" ht="11.25">
      <c r="B643" s="196"/>
      <c r="C643" s="197"/>
      <c r="D643" s="189" t="s">
        <v>171</v>
      </c>
      <c r="E643" s="198" t="s">
        <v>20</v>
      </c>
      <c r="F643" s="199" t="s">
        <v>1207</v>
      </c>
      <c r="G643" s="197"/>
      <c r="H643" s="200">
        <v>14.2</v>
      </c>
      <c r="I643" s="201"/>
      <c r="J643" s="197"/>
      <c r="K643" s="197"/>
      <c r="L643" s="202"/>
      <c r="M643" s="203"/>
      <c r="N643" s="204"/>
      <c r="O643" s="204"/>
      <c r="P643" s="204"/>
      <c r="Q643" s="204"/>
      <c r="R643" s="204"/>
      <c r="S643" s="204"/>
      <c r="T643" s="205"/>
      <c r="AT643" s="206" t="s">
        <v>171</v>
      </c>
      <c r="AU643" s="206" t="s">
        <v>84</v>
      </c>
      <c r="AV643" s="13" t="s">
        <v>84</v>
      </c>
      <c r="AW643" s="13" t="s">
        <v>35</v>
      </c>
      <c r="AX643" s="13" t="s">
        <v>22</v>
      </c>
      <c r="AY643" s="206" t="s">
        <v>123</v>
      </c>
    </row>
    <row r="644" spans="1:65" s="2" customFormat="1" ht="16.5" customHeight="1">
      <c r="A644" s="37"/>
      <c r="B644" s="38"/>
      <c r="C644" s="176" t="s">
        <v>962</v>
      </c>
      <c r="D644" s="176" t="s">
        <v>126</v>
      </c>
      <c r="E644" s="177" t="s">
        <v>899</v>
      </c>
      <c r="F644" s="178" t="s">
        <v>900</v>
      </c>
      <c r="G644" s="179" t="s">
        <v>210</v>
      </c>
      <c r="H644" s="180">
        <v>14.2</v>
      </c>
      <c r="I644" s="181"/>
      <c r="J644" s="182">
        <f>ROUND(I644*H644,2)</f>
        <v>0</v>
      </c>
      <c r="K644" s="178" t="s">
        <v>166</v>
      </c>
      <c r="L644" s="42"/>
      <c r="M644" s="183" t="s">
        <v>20</v>
      </c>
      <c r="N644" s="184" t="s">
        <v>45</v>
      </c>
      <c r="O644" s="67"/>
      <c r="P644" s="185">
        <f>O644*H644</f>
        <v>0</v>
      </c>
      <c r="Q644" s="185">
        <v>0</v>
      </c>
      <c r="R644" s="185">
        <f>Q644*H644</f>
        <v>0</v>
      </c>
      <c r="S644" s="185">
        <v>0.22</v>
      </c>
      <c r="T644" s="186">
        <f>S644*H644</f>
        <v>3.1239999999999997</v>
      </c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R644" s="187" t="s">
        <v>129</v>
      </c>
      <c r="AT644" s="187" t="s">
        <v>126</v>
      </c>
      <c r="AU644" s="187" t="s">
        <v>84</v>
      </c>
      <c r="AY644" s="20" t="s">
        <v>123</v>
      </c>
      <c r="BE644" s="188">
        <f>IF(N644="základní",J644,0)</f>
        <v>0</v>
      </c>
      <c r="BF644" s="188">
        <f>IF(N644="snížená",J644,0)</f>
        <v>0</v>
      </c>
      <c r="BG644" s="188">
        <f>IF(N644="zákl. přenesená",J644,0)</f>
        <v>0</v>
      </c>
      <c r="BH644" s="188">
        <f>IF(N644="sníž. přenesená",J644,0)</f>
        <v>0</v>
      </c>
      <c r="BI644" s="188">
        <f>IF(N644="nulová",J644,0)</f>
        <v>0</v>
      </c>
      <c r="BJ644" s="20" t="s">
        <v>22</v>
      </c>
      <c r="BK644" s="188">
        <f>ROUND(I644*H644,2)</f>
        <v>0</v>
      </c>
      <c r="BL644" s="20" t="s">
        <v>129</v>
      </c>
      <c r="BM644" s="187" t="s">
        <v>901</v>
      </c>
    </row>
    <row r="645" spans="1:65" s="2" customFormat="1" ht="19.5">
      <c r="A645" s="37"/>
      <c r="B645" s="38"/>
      <c r="C645" s="39"/>
      <c r="D645" s="189" t="s">
        <v>131</v>
      </c>
      <c r="E645" s="39"/>
      <c r="F645" s="190" t="s">
        <v>902</v>
      </c>
      <c r="G645" s="39"/>
      <c r="H645" s="39"/>
      <c r="I645" s="191"/>
      <c r="J645" s="39"/>
      <c r="K645" s="39"/>
      <c r="L645" s="42"/>
      <c r="M645" s="192"/>
      <c r="N645" s="193"/>
      <c r="O645" s="67"/>
      <c r="P645" s="67"/>
      <c r="Q645" s="67"/>
      <c r="R645" s="67"/>
      <c r="S645" s="67"/>
      <c r="T645" s="68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T645" s="20" t="s">
        <v>131</v>
      </c>
      <c r="AU645" s="20" t="s">
        <v>84</v>
      </c>
    </row>
    <row r="646" spans="1:65" s="2" customFormat="1" ht="11.25">
      <c r="A646" s="37"/>
      <c r="B646" s="38"/>
      <c r="C646" s="39"/>
      <c r="D646" s="194" t="s">
        <v>169</v>
      </c>
      <c r="E646" s="39"/>
      <c r="F646" s="195" t="s">
        <v>903</v>
      </c>
      <c r="G646" s="39"/>
      <c r="H646" s="39"/>
      <c r="I646" s="191"/>
      <c r="J646" s="39"/>
      <c r="K646" s="39"/>
      <c r="L646" s="42"/>
      <c r="M646" s="192"/>
      <c r="N646" s="193"/>
      <c r="O646" s="67"/>
      <c r="P646" s="67"/>
      <c r="Q646" s="67"/>
      <c r="R646" s="67"/>
      <c r="S646" s="67"/>
      <c r="T646" s="68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T646" s="20" t="s">
        <v>169</v>
      </c>
      <c r="AU646" s="20" t="s">
        <v>84</v>
      </c>
    </row>
    <row r="647" spans="1:65" s="14" customFormat="1" ht="11.25">
      <c r="B647" s="207"/>
      <c r="C647" s="208"/>
      <c r="D647" s="189" t="s">
        <v>171</v>
      </c>
      <c r="E647" s="209" t="s">
        <v>20</v>
      </c>
      <c r="F647" s="210" t="s">
        <v>236</v>
      </c>
      <c r="G647" s="208"/>
      <c r="H647" s="209" t="s">
        <v>20</v>
      </c>
      <c r="I647" s="211"/>
      <c r="J647" s="208"/>
      <c r="K647" s="208"/>
      <c r="L647" s="212"/>
      <c r="M647" s="213"/>
      <c r="N647" s="214"/>
      <c r="O647" s="214"/>
      <c r="P647" s="214"/>
      <c r="Q647" s="214"/>
      <c r="R647" s="214"/>
      <c r="S647" s="214"/>
      <c r="T647" s="215"/>
      <c r="AT647" s="216" t="s">
        <v>171</v>
      </c>
      <c r="AU647" s="216" t="s">
        <v>84</v>
      </c>
      <c r="AV647" s="14" t="s">
        <v>22</v>
      </c>
      <c r="AW647" s="14" t="s">
        <v>35</v>
      </c>
      <c r="AX647" s="14" t="s">
        <v>74</v>
      </c>
      <c r="AY647" s="216" t="s">
        <v>123</v>
      </c>
    </row>
    <row r="648" spans="1:65" s="13" customFormat="1" ht="11.25">
      <c r="B648" s="196"/>
      <c r="C648" s="197"/>
      <c r="D648" s="189" t="s">
        <v>171</v>
      </c>
      <c r="E648" s="198" t="s">
        <v>20</v>
      </c>
      <c r="F648" s="199" t="s">
        <v>1207</v>
      </c>
      <c r="G648" s="197"/>
      <c r="H648" s="200">
        <v>14.2</v>
      </c>
      <c r="I648" s="201"/>
      <c r="J648" s="197"/>
      <c r="K648" s="197"/>
      <c r="L648" s="202"/>
      <c r="M648" s="203"/>
      <c r="N648" s="204"/>
      <c r="O648" s="204"/>
      <c r="P648" s="204"/>
      <c r="Q648" s="204"/>
      <c r="R648" s="204"/>
      <c r="S648" s="204"/>
      <c r="T648" s="205"/>
      <c r="AT648" s="206" t="s">
        <v>171</v>
      </c>
      <c r="AU648" s="206" t="s">
        <v>84</v>
      </c>
      <c r="AV648" s="13" t="s">
        <v>84</v>
      </c>
      <c r="AW648" s="13" t="s">
        <v>35</v>
      </c>
      <c r="AX648" s="13" t="s">
        <v>22</v>
      </c>
      <c r="AY648" s="206" t="s">
        <v>123</v>
      </c>
    </row>
    <row r="649" spans="1:65" s="2" customFormat="1" ht="16.5" customHeight="1">
      <c r="A649" s="37"/>
      <c r="B649" s="38"/>
      <c r="C649" s="176" t="s">
        <v>966</v>
      </c>
      <c r="D649" s="176" t="s">
        <v>126</v>
      </c>
      <c r="E649" s="177" t="s">
        <v>905</v>
      </c>
      <c r="F649" s="178" t="s">
        <v>906</v>
      </c>
      <c r="G649" s="179" t="s">
        <v>184</v>
      </c>
      <c r="H649" s="180">
        <v>20</v>
      </c>
      <c r="I649" s="181"/>
      <c r="J649" s="182">
        <f>ROUND(I649*H649,2)</f>
        <v>0</v>
      </c>
      <c r="K649" s="178" t="s">
        <v>166</v>
      </c>
      <c r="L649" s="42"/>
      <c r="M649" s="183" t="s">
        <v>20</v>
      </c>
      <c r="N649" s="184" t="s">
        <v>45</v>
      </c>
      <c r="O649" s="67"/>
      <c r="P649" s="185">
        <f>O649*H649</f>
        <v>0</v>
      </c>
      <c r="Q649" s="185">
        <v>0</v>
      </c>
      <c r="R649" s="185">
        <f>Q649*H649</f>
        <v>0</v>
      </c>
      <c r="S649" s="185">
        <v>0</v>
      </c>
      <c r="T649" s="186">
        <f>S649*H649</f>
        <v>0</v>
      </c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R649" s="187" t="s">
        <v>129</v>
      </c>
      <c r="AT649" s="187" t="s">
        <v>126</v>
      </c>
      <c r="AU649" s="187" t="s">
        <v>84</v>
      </c>
      <c r="AY649" s="20" t="s">
        <v>123</v>
      </c>
      <c r="BE649" s="188">
        <f>IF(N649="základní",J649,0)</f>
        <v>0</v>
      </c>
      <c r="BF649" s="188">
        <f>IF(N649="snížená",J649,0)</f>
        <v>0</v>
      </c>
      <c r="BG649" s="188">
        <f>IF(N649="zákl. přenesená",J649,0)</f>
        <v>0</v>
      </c>
      <c r="BH649" s="188">
        <f>IF(N649="sníž. přenesená",J649,0)</f>
        <v>0</v>
      </c>
      <c r="BI649" s="188">
        <f>IF(N649="nulová",J649,0)</f>
        <v>0</v>
      </c>
      <c r="BJ649" s="20" t="s">
        <v>22</v>
      </c>
      <c r="BK649" s="188">
        <f>ROUND(I649*H649,2)</f>
        <v>0</v>
      </c>
      <c r="BL649" s="20" t="s">
        <v>129</v>
      </c>
      <c r="BM649" s="187" t="s">
        <v>907</v>
      </c>
    </row>
    <row r="650" spans="1:65" s="2" customFormat="1" ht="11.25">
      <c r="A650" s="37"/>
      <c r="B650" s="38"/>
      <c r="C650" s="39"/>
      <c r="D650" s="189" t="s">
        <v>131</v>
      </c>
      <c r="E650" s="39"/>
      <c r="F650" s="190" t="s">
        <v>908</v>
      </c>
      <c r="G650" s="39"/>
      <c r="H650" s="39"/>
      <c r="I650" s="191"/>
      <c r="J650" s="39"/>
      <c r="K650" s="39"/>
      <c r="L650" s="42"/>
      <c r="M650" s="192"/>
      <c r="N650" s="193"/>
      <c r="O650" s="67"/>
      <c r="P650" s="67"/>
      <c r="Q650" s="67"/>
      <c r="R650" s="67"/>
      <c r="S650" s="67"/>
      <c r="T650" s="68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T650" s="20" t="s">
        <v>131</v>
      </c>
      <c r="AU650" s="20" t="s">
        <v>84</v>
      </c>
    </row>
    <row r="651" spans="1:65" s="2" customFormat="1" ht="11.25">
      <c r="A651" s="37"/>
      <c r="B651" s="38"/>
      <c r="C651" s="39"/>
      <c r="D651" s="194" t="s">
        <v>169</v>
      </c>
      <c r="E651" s="39"/>
      <c r="F651" s="195" t="s">
        <v>909</v>
      </c>
      <c r="G651" s="39"/>
      <c r="H651" s="39"/>
      <c r="I651" s="191"/>
      <c r="J651" s="39"/>
      <c r="K651" s="39"/>
      <c r="L651" s="42"/>
      <c r="M651" s="192"/>
      <c r="N651" s="193"/>
      <c r="O651" s="67"/>
      <c r="P651" s="67"/>
      <c r="Q651" s="67"/>
      <c r="R651" s="67"/>
      <c r="S651" s="67"/>
      <c r="T651" s="68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T651" s="20" t="s">
        <v>169</v>
      </c>
      <c r="AU651" s="20" t="s">
        <v>84</v>
      </c>
    </row>
    <row r="652" spans="1:65" s="14" customFormat="1" ht="11.25">
      <c r="B652" s="207"/>
      <c r="C652" s="208"/>
      <c r="D652" s="189" t="s">
        <v>171</v>
      </c>
      <c r="E652" s="209" t="s">
        <v>20</v>
      </c>
      <c r="F652" s="210" t="s">
        <v>236</v>
      </c>
      <c r="G652" s="208"/>
      <c r="H652" s="209" t="s">
        <v>20</v>
      </c>
      <c r="I652" s="211"/>
      <c r="J652" s="208"/>
      <c r="K652" s="208"/>
      <c r="L652" s="212"/>
      <c r="M652" s="213"/>
      <c r="N652" s="214"/>
      <c r="O652" s="214"/>
      <c r="P652" s="214"/>
      <c r="Q652" s="214"/>
      <c r="R652" s="214"/>
      <c r="S652" s="214"/>
      <c r="T652" s="215"/>
      <c r="AT652" s="216" t="s">
        <v>171</v>
      </c>
      <c r="AU652" s="216" t="s">
        <v>84</v>
      </c>
      <c r="AV652" s="14" t="s">
        <v>22</v>
      </c>
      <c r="AW652" s="14" t="s">
        <v>35</v>
      </c>
      <c r="AX652" s="14" t="s">
        <v>74</v>
      </c>
      <c r="AY652" s="216" t="s">
        <v>123</v>
      </c>
    </row>
    <row r="653" spans="1:65" s="13" customFormat="1" ht="11.25">
      <c r="B653" s="196"/>
      <c r="C653" s="197"/>
      <c r="D653" s="189" t="s">
        <v>171</v>
      </c>
      <c r="E653" s="198" t="s">
        <v>20</v>
      </c>
      <c r="F653" s="199" t="s">
        <v>1209</v>
      </c>
      <c r="G653" s="197"/>
      <c r="H653" s="200">
        <v>20</v>
      </c>
      <c r="I653" s="201"/>
      <c r="J653" s="197"/>
      <c r="K653" s="197"/>
      <c r="L653" s="202"/>
      <c r="M653" s="203"/>
      <c r="N653" s="204"/>
      <c r="O653" s="204"/>
      <c r="P653" s="204"/>
      <c r="Q653" s="204"/>
      <c r="R653" s="204"/>
      <c r="S653" s="204"/>
      <c r="T653" s="205"/>
      <c r="AT653" s="206" t="s">
        <v>171</v>
      </c>
      <c r="AU653" s="206" t="s">
        <v>84</v>
      </c>
      <c r="AV653" s="13" t="s">
        <v>84</v>
      </c>
      <c r="AW653" s="13" t="s">
        <v>35</v>
      </c>
      <c r="AX653" s="13" t="s">
        <v>22</v>
      </c>
      <c r="AY653" s="206" t="s">
        <v>123</v>
      </c>
    </row>
    <row r="654" spans="1:65" s="2" customFormat="1" ht="21.75" customHeight="1">
      <c r="A654" s="37"/>
      <c r="B654" s="38"/>
      <c r="C654" s="176" t="s">
        <v>972</v>
      </c>
      <c r="D654" s="176" t="s">
        <v>126</v>
      </c>
      <c r="E654" s="177" t="s">
        <v>881</v>
      </c>
      <c r="F654" s="178" t="s">
        <v>882</v>
      </c>
      <c r="G654" s="179" t="s">
        <v>210</v>
      </c>
      <c r="H654" s="180">
        <v>18.2</v>
      </c>
      <c r="I654" s="181"/>
      <c r="J654" s="182">
        <f>ROUND(I654*H654,2)</f>
        <v>0</v>
      </c>
      <c r="K654" s="178" t="s">
        <v>166</v>
      </c>
      <c r="L654" s="42"/>
      <c r="M654" s="183" t="s">
        <v>20</v>
      </c>
      <c r="N654" s="184" t="s">
        <v>45</v>
      </c>
      <c r="O654" s="67"/>
      <c r="P654" s="185">
        <f>O654*H654</f>
        <v>0</v>
      </c>
      <c r="Q654" s="185">
        <v>5.0000000000000002E-5</v>
      </c>
      <c r="R654" s="185">
        <f>Q654*H654</f>
        <v>9.1E-4</v>
      </c>
      <c r="S654" s="185">
        <v>0.115</v>
      </c>
      <c r="T654" s="186">
        <f>S654*H654</f>
        <v>2.093</v>
      </c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R654" s="187" t="s">
        <v>129</v>
      </c>
      <c r="AT654" s="187" t="s">
        <v>126</v>
      </c>
      <c r="AU654" s="187" t="s">
        <v>84</v>
      </c>
      <c r="AY654" s="20" t="s">
        <v>123</v>
      </c>
      <c r="BE654" s="188">
        <f>IF(N654="základní",J654,0)</f>
        <v>0</v>
      </c>
      <c r="BF654" s="188">
        <f>IF(N654="snížená",J654,0)</f>
        <v>0</v>
      </c>
      <c r="BG654" s="188">
        <f>IF(N654="zákl. přenesená",J654,0)</f>
        <v>0</v>
      </c>
      <c r="BH654" s="188">
        <f>IF(N654="sníž. přenesená",J654,0)</f>
        <v>0</v>
      </c>
      <c r="BI654" s="188">
        <f>IF(N654="nulová",J654,0)</f>
        <v>0</v>
      </c>
      <c r="BJ654" s="20" t="s">
        <v>22</v>
      </c>
      <c r="BK654" s="188">
        <f>ROUND(I654*H654,2)</f>
        <v>0</v>
      </c>
      <c r="BL654" s="20" t="s">
        <v>129</v>
      </c>
      <c r="BM654" s="187" t="s">
        <v>911</v>
      </c>
    </row>
    <row r="655" spans="1:65" s="2" customFormat="1" ht="19.5">
      <c r="A655" s="37"/>
      <c r="B655" s="38"/>
      <c r="C655" s="39"/>
      <c r="D655" s="189" t="s">
        <v>131</v>
      </c>
      <c r="E655" s="39"/>
      <c r="F655" s="190" t="s">
        <v>884</v>
      </c>
      <c r="G655" s="39"/>
      <c r="H655" s="39"/>
      <c r="I655" s="191"/>
      <c r="J655" s="39"/>
      <c r="K655" s="39"/>
      <c r="L655" s="42"/>
      <c r="M655" s="192"/>
      <c r="N655" s="193"/>
      <c r="O655" s="67"/>
      <c r="P655" s="67"/>
      <c r="Q655" s="67"/>
      <c r="R655" s="67"/>
      <c r="S655" s="67"/>
      <c r="T655" s="68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T655" s="20" t="s">
        <v>131</v>
      </c>
      <c r="AU655" s="20" t="s">
        <v>84</v>
      </c>
    </row>
    <row r="656" spans="1:65" s="2" customFormat="1" ht="11.25">
      <c r="A656" s="37"/>
      <c r="B656" s="38"/>
      <c r="C656" s="39"/>
      <c r="D656" s="194" t="s">
        <v>169</v>
      </c>
      <c r="E656" s="39"/>
      <c r="F656" s="195" t="s">
        <v>885</v>
      </c>
      <c r="G656" s="39"/>
      <c r="H656" s="39"/>
      <c r="I656" s="191"/>
      <c r="J656" s="39"/>
      <c r="K656" s="39"/>
      <c r="L656" s="42"/>
      <c r="M656" s="192"/>
      <c r="N656" s="193"/>
      <c r="O656" s="67"/>
      <c r="P656" s="67"/>
      <c r="Q656" s="67"/>
      <c r="R656" s="67"/>
      <c r="S656" s="67"/>
      <c r="T656" s="68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T656" s="20" t="s">
        <v>169</v>
      </c>
      <c r="AU656" s="20" t="s">
        <v>84</v>
      </c>
    </row>
    <row r="657" spans="1:65" s="14" customFormat="1" ht="11.25">
      <c r="B657" s="207"/>
      <c r="C657" s="208"/>
      <c r="D657" s="189" t="s">
        <v>171</v>
      </c>
      <c r="E657" s="209" t="s">
        <v>20</v>
      </c>
      <c r="F657" s="210" t="s">
        <v>236</v>
      </c>
      <c r="G657" s="208"/>
      <c r="H657" s="209" t="s">
        <v>20</v>
      </c>
      <c r="I657" s="211"/>
      <c r="J657" s="208"/>
      <c r="K657" s="208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171</v>
      </c>
      <c r="AU657" s="216" t="s">
        <v>84</v>
      </c>
      <c r="AV657" s="14" t="s">
        <v>22</v>
      </c>
      <c r="AW657" s="14" t="s">
        <v>35</v>
      </c>
      <c r="AX657" s="14" t="s">
        <v>74</v>
      </c>
      <c r="AY657" s="216" t="s">
        <v>123</v>
      </c>
    </row>
    <row r="658" spans="1:65" s="13" customFormat="1" ht="11.25">
      <c r="B658" s="196"/>
      <c r="C658" s="197"/>
      <c r="D658" s="189" t="s">
        <v>171</v>
      </c>
      <c r="E658" s="198" t="s">
        <v>20</v>
      </c>
      <c r="F658" s="199" t="s">
        <v>1208</v>
      </c>
      <c r="G658" s="197"/>
      <c r="H658" s="200">
        <v>18.2</v>
      </c>
      <c r="I658" s="201"/>
      <c r="J658" s="197"/>
      <c r="K658" s="197"/>
      <c r="L658" s="202"/>
      <c r="M658" s="203"/>
      <c r="N658" s="204"/>
      <c r="O658" s="204"/>
      <c r="P658" s="204"/>
      <c r="Q658" s="204"/>
      <c r="R658" s="204"/>
      <c r="S658" s="204"/>
      <c r="T658" s="205"/>
      <c r="AT658" s="206" t="s">
        <v>171</v>
      </c>
      <c r="AU658" s="206" t="s">
        <v>84</v>
      </c>
      <c r="AV658" s="13" t="s">
        <v>84</v>
      </c>
      <c r="AW658" s="13" t="s">
        <v>35</v>
      </c>
      <c r="AX658" s="13" t="s">
        <v>22</v>
      </c>
      <c r="AY658" s="206" t="s">
        <v>123</v>
      </c>
    </row>
    <row r="659" spans="1:65" s="2" customFormat="1" ht="16.5" customHeight="1">
      <c r="A659" s="37"/>
      <c r="B659" s="38"/>
      <c r="C659" s="176" t="s">
        <v>980</v>
      </c>
      <c r="D659" s="176" t="s">
        <v>126</v>
      </c>
      <c r="E659" s="177" t="s">
        <v>887</v>
      </c>
      <c r="F659" s="178" t="s">
        <v>888</v>
      </c>
      <c r="G659" s="179" t="s">
        <v>184</v>
      </c>
      <c r="H659" s="180">
        <v>20</v>
      </c>
      <c r="I659" s="181"/>
      <c r="J659" s="182">
        <f>ROUND(I659*H659,2)</f>
        <v>0</v>
      </c>
      <c r="K659" s="178" t="s">
        <v>166</v>
      </c>
      <c r="L659" s="42"/>
      <c r="M659" s="183" t="s">
        <v>20</v>
      </c>
      <c r="N659" s="184" t="s">
        <v>45</v>
      </c>
      <c r="O659" s="67"/>
      <c r="P659" s="185">
        <f>O659*H659</f>
        <v>0</v>
      </c>
      <c r="Q659" s="185">
        <v>0</v>
      </c>
      <c r="R659" s="185">
        <f>Q659*H659</f>
        <v>0</v>
      </c>
      <c r="S659" s="185">
        <v>0</v>
      </c>
      <c r="T659" s="186">
        <f>S659*H659</f>
        <v>0</v>
      </c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R659" s="187" t="s">
        <v>129</v>
      </c>
      <c r="AT659" s="187" t="s">
        <v>126</v>
      </c>
      <c r="AU659" s="187" t="s">
        <v>84</v>
      </c>
      <c r="AY659" s="20" t="s">
        <v>123</v>
      </c>
      <c r="BE659" s="188">
        <f>IF(N659="základní",J659,0)</f>
        <v>0</v>
      </c>
      <c r="BF659" s="188">
        <f>IF(N659="snížená",J659,0)</f>
        <v>0</v>
      </c>
      <c r="BG659" s="188">
        <f>IF(N659="zákl. přenesená",J659,0)</f>
        <v>0</v>
      </c>
      <c r="BH659" s="188">
        <f>IF(N659="sníž. přenesená",J659,0)</f>
        <v>0</v>
      </c>
      <c r="BI659" s="188">
        <f>IF(N659="nulová",J659,0)</f>
        <v>0</v>
      </c>
      <c r="BJ659" s="20" t="s">
        <v>22</v>
      </c>
      <c r="BK659" s="188">
        <f>ROUND(I659*H659,2)</f>
        <v>0</v>
      </c>
      <c r="BL659" s="20" t="s">
        <v>129</v>
      </c>
      <c r="BM659" s="187" t="s">
        <v>913</v>
      </c>
    </row>
    <row r="660" spans="1:65" s="2" customFormat="1" ht="11.25">
      <c r="A660" s="37"/>
      <c r="B660" s="38"/>
      <c r="C660" s="39"/>
      <c r="D660" s="189" t="s">
        <v>131</v>
      </c>
      <c r="E660" s="39"/>
      <c r="F660" s="190" t="s">
        <v>890</v>
      </c>
      <c r="G660" s="39"/>
      <c r="H660" s="39"/>
      <c r="I660" s="191"/>
      <c r="J660" s="39"/>
      <c r="K660" s="39"/>
      <c r="L660" s="42"/>
      <c r="M660" s="192"/>
      <c r="N660" s="193"/>
      <c r="O660" s="67"/>
      <c r="P660" s="67"/>
      <c r="Q660" s="67"/>
      <c r="R660" s="67"/>
      <c r="S660" s="67"/>
      <c r="T660" s="68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T660" s="20" t="s">
        <v>131</v>
      </c>
      <c r="AU660" s="20" t="s">
        <v>84</v>
      </c>
    </row>
    <row r="661" spans="1:65" s="2" customFormat="1" ht="11.25">
      <c r="A661" s="37"/>
      <c r="B661" s="38"/>
      <c r="C661" s="39"/>
      <c r="D661" s="194" t="s">
        <v>169</v>
      </c>
      <c r="E661" s="39"/>
      <c r="F661" s="195" t="s">
        <v>891</v>
      </c>
      <c r="G661" s="39"/>
      <c r="H661" s="39"/>
      <c r="I661" s="191"/>
      <c r="J661" s="39"/>
      <c r="K661" s="39"/>
      <c r="L661" s="42"/>
      <c r="M661" s="192"/>
      <c r="N661" s="193"/>
      <c r="O661" s="67"/>
      <c r="P661" s="67"/>
      <c r="Q661" s="67"/>
      <c r="R661" s="67"/>
      <c r="S661" s="67"/>
      <c r="T661" s="68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T661" s="20" t="s">
        <v>169</v>
      </c>
      <c r="AU661" s="20" t="s">
        <v>84</v>
      </c>
    </row>
    <row r="662" spans="1:65" s="14" customFormat="1" ht="11.25">
      <c r="B662" s="207"/>
      <c r="C662" s="208"/>
      <c r="D662" s="189" t="s">
        <v>171</v>
      </c>
      <c r="E662" s="209" t="s">
        <v>20</v>
      </c>
      <c r="F662" s="210" t="s">
        <v>236</v>
      </c>
      <c r="G662" s="208"/>
      <c r="H662" s="209" t="s">
        <v>20</v>
      </c>
      <c r="I662" s="211"/>
      <c r="J662" s="208"/>
      <c r="K662" s="208"/>
      <c r="L662" s="212"/>
      <c r="M662" s="213"/>
      <c r="N662" s="214"/>
      <c r="O662" s="214"/>
      <c r="P662" s="214"/>
      <c r="Q662" s="214"/>
      <c r="R662" s="214"/>
      <c r="S662" s="214"/>
      <c r="T662" s="215"/>
      <c r="AT662" s="216" t="s">
        <v>171</v>
      </c>
      <c r="AU662" s="216" t="s">
        <v>84</v>
      </c>
      <c r="AV662" s="14" t="s">
        <v>22</v>
      </c>
      <c r="AW662" s="14" t="s">
        <v>35</v>
      </c>
      <c r="AX662" s="14" t="s">
        <v>74</v>
      </c>
      <c r="AY662" s="216" t="s">
        <v>123</v>
      </c>
    </row>
    <row r="663" spans="1:65" s="13" customFormat="1" ht="11.25">
      <c r="B663" s="196"/>
      <c r="C663" s="197"/>
      <c r="D663" s="189" t="s">
        <v>171</v>
      </c>
      <c r="E663" s="198" t="s">
        <v>20</v>
      </c>
      <c r="F663" s="199" t="s">
        <v>1209</v>
      </c>
      <c r="G663" s="197"/>
      <c r="H663" s="200">
        <v>20</v>
      </c>
      <c r="I663" s="201"/>
      <c r="J663" s="197"/>
      <c r="K663" s="197"/>
      <c r="L663" s="202"/>
      <c r="M663" s="203"/>
      <c r="N663" s="204"/>
      <c r="O663" s="204"/>
      <c r="P663" s="204"/>
      <c r="Q663" s="204"/>
      <c r="R663" s="204"/>
      <c r="S663" s="204"/>
      <c r="T663" s="205"/>
      <c r="AT663" s="206" t="s">
        <v>171</v>
      </c>
      <c r="AU663" s="206" t="s">
        <v>84</v>
      </c>
      <c r="AV663" s="13" t="s">
        <v>84</v>
      </c>
      <c r="AW663" s="13" t="s">
        <v>35</v>
      </c>
      <c r="AX663" s="13" t="s">
        <v>22</v>
      </c>
      <c r="AY663" s="206" t="s">
        <v>123</v>
      </c>
    </row>
    <row r="664" spans="1:65" s="2" customFormat="1" ht="16.5" customHeight="1">
      <c r="A664" s="37"/>
      <c r="B664" s="38"/>
      <c r="C664" s="176" t="s">
        <v>984</v>
      </c>
      <c r="D664" s="176" t="s">
        <v>126</v>
      </c>
      <c r="E664" s="177" t="s">
        <v>915</v>
      </c>
      <c r="F664" s="178" t="s">
        <v>916</v>
      </c>
      <c r="G664" s="179" t="s">
        <v>184</v>
      </c>
      <c r="H664" s="180">
        <v>47</v>
      </c>
      <c r="I664" s="181"/>
      <c r="J664" s="182">
        <f>ROUND(I664*H664,2)</f>
        <v>0</v>
      </c>
      <c r="K664" s="178" t="s">
        <v>166</v>
      </c>
      <c r="L664" s="42"/>
      <c r="M664" s="183" t="s">
        <v>20</v>
      </c>
      <c r="N664" s="184" t="s">
        <v>45</v>
      </c>
      <c r="O664" s="67"/>
      <c r="P664" s="185">
        <f>O664*H664</f>
        <v>0</v>
      </c>
      <c r="Q664" s="185">
        <v>0</v>
      </c>
      <c r="R664" s="185">
        <f>Q664*H664</f>
        <v>0</v>
      </c>
      <c r="S664" s="185">
        <v>0.20499999999999999</v>
      </c>
      <c r="T664" s="186">
        <f>S664*H664</f>
        <v>9.6349999999999998</v>
      </c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R664" s="187" t="s">
        <v>129</v>
      </c>
      <c r="AT664" s="187" t="s">
        <v>126</v>
      </c>
      <c r="AU664" s="187" t="s">
        <v>84</v>
      </c>
      <c r="AY664" s="20" t="s">
        <v>123</v>
      </c>
      <c r="BE664" s="188">
        <f>IF(N664="základní",J664,0)</f>
        <v>0</v>
      </c>
      <c r="BF664" s="188">
        <f>IF(N664="snížená",J664,0)</f>
        <v>0</v>
      </c>
      <c r="BG664" s="188">
        <f>IF(N664="zákl. přenesená",J664,0)</f>
        <v>0</v>
      </c>
      <c r="BH664" s="188">
        <f>IF(N664="sníž. přenesená",J664,0)</f>
        <v>0</v>
      </c>
      <c r="BI664" s="188">
        <f>IF(N664="nulová",J664,0)</f>
        <v>0</v>
      </c>
      <c r="BJ664" s="20" t="s">
        <v>22</v>
      </c>
      <c r="BK664" s="188">
        <f>ROUND(I664*H664,2)</f>
        <v>0</v>
      </c>
      <c r="BL664" s="20" t="s">
        <v>129</v>
      </c>
      <c r="BM664" s="187" t="s">
        <v>917</v>
      </c>
    </row>
    <row r="665" spans="1:65" s="2" customFormat="1" ht="19.5">
      <c r="A665" s="37"/>
      <c r="B665" s="38"/>
      <c r="C665" s="39"/>
      <c r="D665" s="189" t="s">
        <v>131</v>
      </c>
      <c r="E665" s="39"/>
      <c r="F665" s="190" t="s">
        <v>918</v>
      </c>
      <c r="G665" s="39"/>
      <c r="H665" s="39"/>
      <c r="I665" s="191"/>
      <c r="J665" s="39"/>
      <c r="K665" s="39"/>
      <c r="L665" s="42"/>
      <c r="M665" s="192"/>
      <c r="N665" s="193"/>
      <c r="O665" s="67"/>
      <c r="P665" s="67"/>
      <c r="Q665" s="67"/>
      <c r="R665" s="67"/>
      <c r="S665" s="67"/>
      <c r="T665" s="68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T665" s="20" t="s">
        <v>131</v>
      </c>
      <c r="AU665" s="20" t="s">
        <v>84</v>
      </c>
    </row>
    <row r="666" spans="1:65" s="2" customFormat="1" ht="11.25">
      <c r="A666" s="37"/>
      <c r="B666" s="38"/>
      <c r="C666" s="39"/>
      <c r="D666" s="194" t="s">
        <v>169</v>
      </c>
      <c r="E666" s="39"/>
      <c r="F666" s="195" t="s">
        <v>919</v>
      </c>
      <c r="G666" s="39"/>
      <c r="H666" s="39"/>
      <c r="I666" s="191"/>
      <c r="J666" s="39"/>
      <c r="K666" s="39"/>
      <c r="L666" s="42"/>
      <c r="M666" s="192"/>
      <c r="N666" s="193"/>
      <c r="O666" s="67"/>
      <c r="P666" s="67"/>
      <c r="Q666" s="67"/>
      <c r="R666" s="67"/>
      <c r="S666" s="67"/>
      <c r="T666" s="68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T666" s="20" t="s">
        <v>169</v>
      </c>
      <c r="AU666" s="20" t="s">
        <v>84</v>
      </c>
    </row>
    <row r="667" spans="1:65" s="2" customFormat="1" ht="16.5" customHeight="1">
      <c r="A667" s="37"/>
      <c r="B667" s="38"/>
      <c r="C667" s="176" t="s">
        <v>990</v>
      </c>
      <c r="D667" s="176" t="s">
        <v>126</v>
      </c>
      <c r="E667" s="177" t="s">
        <v>921</v>
      </c>
      <c r="F667" s="178" t="s">
        <v>922</v>
      </c>
      <c r="G667" s="179" t="s">
        <v>184</v>
      </c>
      <c r="H667" s="180">
        <v>2</v>
      </c>
      <c r="I667" s="181"/>
      <c r="J667" s="182">
        <f>ROUND(I667*H667,2)</f>
        <v>0</v>
      </c>
      <c r="K667" s="178" t="s">
        <v>166</v>
      </c>
      <c r="L667" s="42"/>
      <c r="M667" s="183" t="s">
        <v>20</v>
      </c>
      <c r="N667" s="184" t="s">
        <v>45</v>
      </c>
      <c r="O667" s="67"/>
      <c r="P667" s="185">
        <f>O667*H667</f>
        <v>0</v>
      </c>
      <c r="Q667" s="185">
        <v>0</v>
      </c>
      <c r="R667" s="185">
        <f>Q667*H667</f>
        <v>0</v>
      </c>
      <c r="S667" s="185">
        <v>0.23</v>
      </c>
      <c r="T667" s="186">
        <f>S667*H667</f>
        <v>0.46</v>
      </c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R667" s="187" t="s">
        <v>129</v>
      </c>
      <c r="AT667" s="187" t="s">
        <v>126</v>
      </c>
      <c r="AU667" s="187" t="s">
        <v>84</v>
      </c>
      <c r="AY667" s="20" t="s">
        <v>123</v>
      </c>
      <c r="BE667" s="188">
        <f>IF(N667="základní",J667,0)</f>
        <v>0</v>
      </c>
      <c r="BF667" s="188">
        <f>IF(N667="snížená",J667,0)</f>
        <v>0</v>
      </c>
      <c r="BG667" s="188">
        <f>IF(N667="zákl. přenesená",J667,0)</f>
        <v>0</v>
      </c>
      <c r="BH667" s="188">
        <f>IF(N667="sníž. přenesená",J667,0)</f>
        <v>0</v>
      </c>
      <c r="BI667" s="188">
        <f>IF(N667="nulová",J667,0)</f>
        <v>0</v>
      </c>
      <c r="BJ667" s="20" t="s">
        <v>22</v>
      </c>
      <c r="BK667" s="188">
        <f>ROUND(I667*H667,2)</f>
        <v>0</v>
      </c>
      <c r="BL667" s="20" t="s">
        <v>129</v>
      </c>
      <c r="BM667" s="187" t="s">
        <v>923</v>
      </c>
    </row>
    <row r="668" spans="1:65" s="2" customFormat="1" ht="19.5">
      <c r="A668" s="37"/>
      <c r="B668" s="38"/>
      <c r="C668" s="39"/>
      <c r="D668" s="189" t="s">
        <v>131</v>
      </c>
      <c r="E668" s="39"/>
      <c r="F668" s="190" t="s">
        <v>924</v>
      </c>
      <c r="G668" s="39"/>
      <c r="H668" s="39"/>
      <c r="I668" s="191"/>
      <c r="J668" s="39"/>
      <c r="K668" s="39"/>
      <c r="L668" s="42"/>
      <c r="M668" s="192"/>
      <c r="N668" s="193"/>
      <c r="O668" s="67"/>
      <c r="P668" s="67"/>
      <c r="Q668" s="67"/>
      <c r="R668" s="67"/>
      <c r="S668" s="67"/>
      <c r="T668" s="68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T668" s="20" t="s">
        <v>131</v>
      </c>
      <c r="AU668" s="20" t="s">
        <v>84</v>
      </c>
    </row>
    <row r="669" spans="1:65" s="2" customFormat="1" ht="11.25">
      <c r="A669" s="37"/>
      <c r="B669" s="38"/>
      <c r="C669" s="39"/>
      <c r="D669" s="194" t="s">
        <v>169</v>
      </c>
      <c r="E669" s="39"/>
      <c r="F669" s="195" t="s">
        <v>925</v>
      </c>
      <c r="G669" s="39"/>
      <c r="H669" s="39"/>
      <c r="I669" s="191"/>
      <c r="J669" s="39"/>
      <c r="K669" s="39"/>
      <c r="L669" s="42"/>
      <c r="M669" s="192"/>
      <c r="N669" s="193"/>
      <c r="O669" s="67"/>
      <c r="P669" s="67"/>
      <c r="Q669" s="67"/>
      <c r="R669" s="67"/>
      <c r="S669" s="67"/>
      <c r="T669" s="68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T669" s="20" t="s">
        <v>169</v>
      </c>
      <c r="AU669" s="20" t="s">
        <v>84</v>
      </c>
    </row>
    <row r="670" spans="1:65" s="2" customFormat="1" ht="16.5" customHeight="1">
      <c r="A670" s="37"/>
      <c r="B670" s="38"/>
      <c r="C670" s="176" t="s">
        <v>996</v>
      </c>
      <c r="D670" s="176" t="s">
        <v>126</v>
      </c>
      <c r="E670" s="177" t="s">
        <v>927</v>
      </c>
      <c r="F670" s="178" t="s">
        <v>928</v>
      </c>
      <c r="G670" s="179" t="s">
        <v>352</v>
      </c>
      <c r="H670" s="180">
        <v>50.603999999999999</v>
      </c>
      <c r="I670" s="181"/>
      <c r="J670" s="182">
        <f>ROUND(I670*H670,2)</f>
        <v>0</v>
      </c>
      <c r="K670" s="178" t="s">
        <v>166</v>
      </c>
      <c r="L670" s="42"/>
      <c r="M670" s="183" t="s">
        <v>20</v>
      </c>
      <c r="N670" s="184" t="s">
        <v>45</v>
      </c>
      <c r="O670" s="67"/>
      <c r="P670" s="185">
        <f>O670*H670</f>
        <v>0</v>
      </c>
      <c r="Q670" s="185">
        <v>0</v>
      </c>
      <c r="R670" s="185">
        <f>Q670*H670</f>
        <v>0</v>
      </c>
      <c r="S670" s="185">
        <v>0</v>
      </c>
      <c r="T670" s="186">
        <f>S670*H670</f>
        <v>0</v>
      </c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R670" s="187" t="s">
        <v>129</v>
      </c>
      <c r="AT670" s="187" t="s">
        <v>126</v>
      </c>
      <c r="AU670" s="187" t="s">
        <v>84</v>
      </c>
      <c r="AY670" s="20" t="s">
        <v>123</v>
      </c>
      <c r="BE670" s="188">
        <f>IF(N670="základní",J670,0)</f>
        <v>0</v>
      </c>
      <c r="BF670" s="188">
        <f>IF(N670="snížená",J670,0)</f>
        <v>0</v>
      </c>
      <c r="BG670" s="188">
        <f>IF(N670="zákl. přenesená",J670,0)</f>
        <v>0</v>
      </c>
      <c r="BH670" s="188">
        <f>IF(N670="sníž. přenesená",J670,0)</f>
        <v>0</v>
      </c>
      <c r="BI670" s="188">
        <f>IF(N670="nulová",J670,0)</f>
        <v>0</v>
      </c>
      <c r="BJ670" s="20" t="s">
        <v>22</v>
      </c>
      <c r="BK670" s="188">
        <f>ROUND(I670*H670,2)</f>
        <v>0</v>
      </c>
      <c r="BL670" s="20" t="s">
        <v>129</v>
      </c>
      <c r="BM670" s="187" t="s">
        <v>929</v>
      </c>
    </row>
    <row r="671" spans="1:65" s="2" customFormat="1" ht="11.25">
      <c r="A671" s="37"/>
      <c r="B671" s="38"/>
      <c r="C671" s="39"/>
      <c r="D671" s="189" t="s">
        <v>131</v>
      </c>
      <c r="E671" s="39"/>
      <c r="F671" s="190" t="s">
        <v>930</v>
      </c>
      <c r="G671" s="39"/>
      <c r="H671" s="39"/>
      <c r="I671" s="191"/>
      <c r="J671" s="39"/>
      <c r="K671" s="39"/>
      <c r="L671" s="42"/>
      <c r="M671" s="192"/>
      <c r="N671" s="193"/>
      <c r="O671" s="67"/>
      <c r="P671" s="67"/>
      <c r="Q671" s="67"/>
      <c r="R671" s="67"/>
      <c r="S671" s="67"/>
      <c r="T671" s="68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T671" s="20" t="s">
        <v>131</v>
      </c>
      <c r="AU671" s="20" t="s">
        <v>84</v>
      </c>
    </row>
    <row r="672" spans="1:65" s="2" customFormat="1" ht="11.25">
      <c r="A672" s="37"/>
      <c r="B672" s="38"/>
      <c r="C672" s="39"/>
      <c r="D672" s="194" t="s">
        <v>169</v>
      </c>
      <c r="E672" s="39"/>
      <c r="F672" s="195" t="s">
        <v>931</v>
      </c>
      <c r="G672" s="39"/>
      <c r="H672" s="39"/>
      <c r="I672" s="191"/>
      <c r="J672" s="39"/>
      <c r="K672" s="39"/>
      <c r="L672" s="42"/>
      <c r="M672" s="192"/>
      <c r="N672" s="193"/>
      <c r="O672" s="67"/>
      <c r="P672" s="67"/>
      <c r="Q672" s="67"/>
      <c r="R672" s="67"/>
      <c r="S672" s="67"/>
      <c r="T672" s="68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T672" s="20" t="s">
        <v>169</v>
      </c>
      <c r="AU672" s="20" t="s">
        <v>84</v>
      </c>
    </row>
    <row r="673" spans="1:65" s="14" customFormat="1" ht="11.25">
      <c r="B673" s="207"/>
      <c r="C673" s="208"/>
      <c r="D673" s="189" t="s">
        <v>171</v>
      </c>
      <c r="E673" s="209" t="s">
        <v>20</v>
      </c>
      <c r="F673" s="210" t="s">
        <v>932</v>
      </c>
      <c r="G673" s="208"/>
      <c r="H673" s="209" t="s">
        <v>20</v>
      </c>
      <c r="I673" s="211"/>
      <c r="J673" s="208"/>
      <c r="K673" s="208"/>
      <c r="L673" s="212"/>
      <c r="M673" s="213"/>
      <c r="N673" s="214"/>
      <c r="O673" s="214"/>
      <c r="P673" s="214"/>
      <c r="Q673" s="214"/>
      <c r="R673" s="214"/>
      <c r="S673" s="214"/>
      <c r="T673" s="215"/>
      <c r="AT673" s="216" t="s">
        <v>171</v>
      </c>
      <c r="AU673" s="216" t="s">
        <v>84</v>
      </c>
      <c r="AV673" s="14" t="s">
        <v>22</v>
      </c>
      <c r="AW673" s="14" t="s">
        <v>35</v>
      </c>
      <c r="AX673" s="14" t="s">
        <v>74</v>
      </c>
      <c r="AY673" s="216" t="s">
        <v>123</v>
      </c>
    </row>
    <row r="674" spans="1:65" s="13" customFormat="1" ht="11.25">
      <c r="B674" s="196"/>
      <c r="C674" s="197"/>
      <c r="D674" s="189" t="s">
        <v>171</v>
      </c>
      <c r="E674" s="198" t="s">
        <v>20</v>
      </c>
      <c r="F674" s="199" t="s">
        <v>1227</v>
      </c>
      <c r="G674" s="197"/>
      <c r="H674" s="200">
        <v>12.195</v>
      </c>
      <c r="I674" s="201"/>
      <c r="J674" s="197"/>
      <c r="K674" s="197"/>
      <c r="L674" s="202"/>
      <c r="M674" s="203"/>
      <c r="N674" s="204"/>
      <c r="O674" s="204"/>
      <c r="P674" s="204"/>
      <c r="Q674" s="204"/>
      <c r="R674" s="204"/>
      <c r="S674" s="204"/>
      <c r="T674" s="205"/>
      <c r="AT674" s="206" t="s">
        <v>171</v>
      </c>
      <c r="AU674" s="206" t="s">
        <v>84</v>
      </c>
      <c r="AV674" s="13" t="s">
        <v>84</v>
      </c>
      <c r="AW674" s="13" t="s">
        <v>35</v>
      </c>
      <c r="AX674" s="13" t="s">
        <v>74</v>
      </c>
      <c r="AY674" s="206" t="s">
        <v>123</v>
      </c>
    </row>
    <row r="675" spans="1:65" s="13" customFormat="1" ht="11.25">
      <c r="B675" s="196"/>
      <c r="C675" s="197"/>
      <c r="D675" s="189" t="s">
        <v>171</v>
      </c>
      <c r="E675" s="198" t="s">
        <v>20</v>
      </c>
      <c r="F675" s="199" t="s">
        <v>1228</v>
      </c>
      <c r="G675" s="197"/>
      <c r="H675" s="200">
        <v>17.241</v>
      </c>
      <c r="I675" s="201"/>
      <c r="J675" s="197"/>
      <c r="K675" s="197"/>
      <c r="L675" s="202"/>
      <c r="M675" s="203"/>
      <c r="N675" s="204"/>
      <c r="O675" s="204"/>
      <c r="P675" s="204"/>
      <c r="Q675" s="204"/>
      <c r="R675" s="204"/>
      <c r="S675" s="204"/>
      <c r="T675" s="205"/>
      <c r="AT675" s="206" t="s">
        <v>171</v>
      </c>
      <c r="AU675" s="206" t="s">
        <v>84</v>
      </c>
      <c r="AV675" s="13" t="s">
        <v>84</v>
      </c>
      <c r="AW675" s="13" t="s">
        <v>35</v>
      </c>
      <c r="AX675" s="13" t="s">
        <v>74</v>
      </c>
      <c r="AY675" s="206" t="s">
        <v>123</v>
      </c>
    </row>
    <row r="676" spans="1:65" s="13" customFormat="1" ht="11.25">
      <c r="B676" s="196"/>
      <c r="C676" s="197"/>
      <c r="D676" s="189" t="s">
        <v>171</v>
      </c>
      <c r="E676" s="198" t="s">
        <v>20</v>
      </c>
      <c r="F676" s="199" t="s">
        <v>1229</v>
      </c>
      <c r="G676" s="197"/>
      <c r="H676" s="200">
        <v>10.839</v>
      </c>
      <c r="I676" s="201"/>
      <c r="J676" s="197"/>
      <c r="K676" s="197"/>
      <c r="L676" s="202"/>
      <c r="M676" s="203"/>
      <c r="N676" s="204"/>
      <c r="O676" s="204"/>
      <c r="P676" s="204"/>
      <c r="Q676" s="204"/>
      <c r="R676" s="204"/>
      <c r="S676" s="204"/>
      <c r="T676" s="205"/>
      <c r="AT676" s="206" t="s">
        <v>171</v>
      </c>
      <c r="AU676" s="206" t="s">
        <v>84</v>
      </c>
      <c r="AV676" s="13" t="s">
        <v>84</v>
      </c>
      <c r="AW676" s="13" t="s">
        <v>35</v>
      </c>
      <c r="AX676" s="13" t="s">
        <v>74</v>
      </c>
      <c r="AY676" s="206" t="s">
        <v>123</v>
      </c>
    </row>
    <row r="677" spans="1:65" s="14" customFormat="1" ht="11.25">
      <c r="B677" s="207"/>
      <c r="C677" s="208"/>
      <c r="D677" s="189" t="s">
        <v>171</v>
      </c>
      <c r="E677" s="209" t="s">
        <v>20</v>
      </c>
      <c r="F677" s="210" t="s">
        <v>768</v>
      </c>
      <c r="G677" s="208"/>
      <c r="H677" s="209" t="s">
        <v>20</v>
      </c>
      <c r="I677" s="211"/>
      <c r="J677" s="208"/>
      <c r="K677" s="208"/>
      <c r="L677" s="212"/>
      <c r="M677" s="213"/>
      <c r="N677" s="214"/>
      <c r="O677" s="214"/>
      <c r="P677" s="214"/>
      <c r="Q677" s="214"/>
      <c r="R677" s="214"/>
      <c r="S677" s="214"/>
      <c r="T677" s="215"/>
      <c r="AT677" s="216" t="s">
        <v>171</v>
      </c>
      <c r="AU677" s="216" t="s">
        <v>84</v>
      </c>
      <c r="AV677" s="14" t="s">
        <v>22</v>
      </c>
      <c r="AW677" s="14" t="s">
        <v>35</v>
      </c>
      <c r="AX677" s="14" t="s">
        <v>74</v>
      </c>
      <c r="AY677" s="216" t="s">
        <v>123</v>
      </c>
    </row>
    <row r="678" spans="1:65" s="13" customFormat="1" ht="11.25">
      <c r="B678" s="196"/>
      <c r="C678" s="197"/>
      <c r="D678" s="189" t="s">
        <v>171</v>
      </c>
      <c r="E678" s="198" t="s">
        <v>20</v>
      </c>
      <c r="F678" s="199" t="s">
        <v>1230</v>
      </c>
      <c r="G678" s="197"/>
      <c r="H678" s="200">
        <v>8.2360000000000007</v>
      </c>
      <c r="I678" s="201"/>
      <c r="J678" s="197"/>
      <c r="K678" s="197"/>
      <c r="L678" s="202"/>
      <c r="M678" s="203"/>
      <c r="N678" s="204"/>
      <c r="O678" s="204"/>
      <c r="P678" s="204"/>
      <c r="Q678" s="204"/>
      <c r="R678" s="204"/>
      <c r="S678" s="204"/>
      <c r="T678" s="205"/>
      <c r="AT678" s="206" t="s">
        <v>171</v>
      </c>
      <c r="AU678" s="206" t="s">
        <v>84</v>
      </c>
      <c r="AV678" s="13" t="s">
        <v>84</v>
      </c>
      <c r="AW678" s="13" t="s">
        <v>35</v>
      </c>
      <c r="AX678" s="13" t="s">
        <v>74</v>
      </c>
      <c r="AY678" s="206" t="s">
        <v>123</v>
      </c>
    </row>
    <row r="679" spans="1:65" s="13" customFormat="1" ht="11.25">
      <c r="B679" s="196"/>
      <c r="C679" s="197"/>
      <c r="D679" s="189" t="s">
        <v>171</v>
      </c>
      <c r="E679" s="198" t="s">
        <v>20</v>
      </c>
      <c r="F679" s="199" t="s">
        <v>1231</v>
      </c>
      <c r="G679" s="197"/>
      <c r="H679" s="200">
        <v>2.093</v>
      </c>
      <c r="I679" s="201"/>
      <c r="J679" s="197"/>
      <c r="K679" s="197"/>
      <c r="L679" s="202"/>
      <c r="M679" s="203"/>
      <c r="N679" s="204"/>
      <c r="O679" s="204"/>
      <c r="P679" s="204"/>
      <c r="Q679" s="204"/>
      <c r="R679" s="204"/>
      <c r="S679" s="204"/>
      <c r="T679" s="205"/>
      <c r="AT679" s="206" t="s">
        <v>171</v>
      </c>
      <c r="AU679" s="206" t="s">
        <v>84</v>
      </c>
      <c r="AV679" s="13" t="s">
        <v>84</v>
      </c>
      <c r="AW679" s="13" t="s">
        <v>35</v>
      </c>
      <c r="AX679" s="13" t="s">
        <v>74</v>
      </c>
      <c r="AY679" s="206" t="s">
        <v>123</v>
      </c>
    </row>
    <row r="680" spans="1:65" s="15" customFormat="1" ht="11.25">
      <c r="B680" s="217"/>
      <c r="C680" s="218"/>
      <c r="D680" s="189" t="s">
        <v>171</v>
      </c>
      <c r="E680" s="219" t="s">
        <v>20</v>
      </c>
      <c r="F680" s="220" t="s">
        <v>206</v>
      </c>
      <c r="G680" s="218"/>
      <c r="H680" s="221">
        <v>50.603999999999999</v>
      </c>
      <c r="I680" s="222"/>
      <c r="J680" s="218"/>
      <c r="K680" s="218"/>
      <c r="L680" s="223"/>
      <c r="M680" s="224"/>
      <c r="N680" s="225"/>
      <c r="O680" s="225"/>
      <c r="P680" s="225"/>
      <c r="Q680" s="225"/>
      <c r="R680" s="225"/>
      <c r="S680" s="225"/>
      <c r="T680" s="226"/>
      <c r="AT680" s="227" t="s">
        <v>171</v>
      </c>
      <c r="AU680" s="227" t="s">
        <v>84</v>
      </c>
      <c r="AV680" s="15" t="s">
        <v>129</v>
      </c>
      <c r="AW680" s="15" t="s">
        <v>35</v>
      </c>
      <c r="AX680" s="15" t="s">
        <v>22</v>
      </c>
      <c r="AY680" s="227" t="s">
        <v>123</v>
      </c>
    </row>
    <row r="681" spans="1:65" s="2" customFormat="1" ht="16.5" customHeight="1">
      <c r="A681" s="37"/>
      <c r="B681" s="38"/>
      <c r="C681" s="176" t="s">
        <v>1232</v>
      </c>
      <c r="D681" s="176" t="s">
        <v>126</v>
      </c>
      <c r="E681" s="177" t="s">
        <v>939</v>
      </c>
      <c r="F681" s="178" t="s">
        <v>940</v>
      </c>
      <c r="G681" s="179" t="s">
        <v>352</v>
      </c>
      <c r="H681" s="180">
        <v>354.22800000000001</v>
      </c>
      <c r="I681" s="181"/>
      <c r="J681" s="182">
        <f>ROUND(I681*H681,2)</f>
        <v>0</v>
      </c>
      <c r="K681" s="178" t="s">
        <v>166</v>
      </c>
      <c r="L681" s="42"/>
      <c r="M681" s="183" t="s">
        <v>20</v>
      </c>
      <c r="N681" s="184" t="s">
        <v>45</v>
      </c>
      <c r="O681" s="67"/>
      <c r="P681" s="185">
        <f>O681*H681</f>
        <v>0</v>
      </c>
      <c r="Q681" s="185">
        <v>0</v>
      </c>
      <c r="R681" s="185">
        <f>Q681*H681</f>
        <v>0</v>
      </c>
      <c r="S681" s="185">
        <v>0</v>
      </c>
      <c r="T681" s="186">
        <f>S681*H681</f>
        <v>0</v>
      </c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R681" s="187" t="s">
        <v>129</v>
      </c>
      <c r="AT681" s="187" t="s">
        <v>126</v>
      </c>
      <c r="AU681" s="187" t="s">
        <v>84</v>
      </c>
      <c r="AY681" s="20" t="s">
        <v>123</v>
      </c>
      <c r="BE681" s="188">
        <f>IF(N681="základní",J681,0)</f>
        <v>0</v>
      </c>
      <c r="BF681" s="188">
        <f>IF(N681="snížená",J681,0)</f>
        <v>0</v>
      </c>
      <c r="BG681" s="188">
        <f>IF(N681="zákl. přenesená",J681,0)</f>
        <v>0</v>
      </c>
      <c r="BH681" s="188">
        <f>IF(N681="sníž. přenesená",J681,0)</f>
        <v>0</v>
      </c>
      <c r="BI681" s="188">
        <f>IF(N681="nulová",J681,0)</f>
        <v>0</v>
      </c>
      <c r="BJ681" s="20" t="s">
        <v>22</v>
      </c>
      <c r="BK681" s="188">
        <f>ROUND(I681*H681,2)</f>
        <v>0</v>
      </c>
      <c r="BL681" s="20" t="s">
        <v>129</v>
      </c>
      <c r="BM681" s="187" t="s">
        <v>941</v>
      </c>
    </row>
    <row r="682" spans="1:65" s="2" customFormat="1" ht="11.25">
      <c r="A682" s="37"/>
      <c r="B682" s="38"/>
      <c r="C682" s="39"/>
      <c r="D682" s="189" t="s">
        <v>131</v>
      </c>
      <c r="E682" s="39"/>
      <c r="F682" s="190" t="s">
        <v>942</v>
      </c>
      <c r="G682" s="39"/>
      <c r="H682" s="39"/>
      <c r="I682" s="191"/>
      <c r="J682" s="39"/>
      <c r="K682" s="39"/>
      <c r="L682" s="42"/>
      <c r="M682" s="192"/>
      <c r="N682" s="193"/>
      <c r="O682" s="67"/>
      <c r="P682" s="67"/>
      <c r="Q682" s="67"/>
      <c r="R682" s="67"/>
      <c r="S682" s="67"/>
      <c r="T682" s="68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T682" s="20" t="s">
        <v>131</v>
      </c>
      <c r="AU682" s="20" t="s">
        <v>84</v>
      </c>
    </row>
    <row r="683" spans="1:65" s="2" customFormat="1" ht="11.25">
      <c r="A683" s="37"/>
      <c r="B683" s="38"/>
      <c r="C683" s="39"/>
      <c r="D683" s="194" t="s">
        <v>169</v>
      </c>
      <c r="E683" s="39"/>
      <c r="F683" s="195" t="s">
        <v>943</v>
      </c>
      <c r="G683" s="39"/>
      <c r="H683" s="39"/>
      <c r="I683" s="191"/>
      <c r="J683" s="39"/>
      <c r="K683" s="39"/>
      <c r="L683" s="42"/>
      <c r="M683" s="192"/>
      <c r="N683" s="193"/>
      <c r="O683" s="67"/>
      <c r="P683" s="67"/>
      <c r="Q683" s="67"/>
      <c r="R683" s="67"/>
      <c r="S683" s="67"/>
      <c r="T683" s="68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T683" s="20" t="s">
        <v>169</v>
      </c>
      <c r="AU683" s="20" t="s">
        <v>84</v>
      </c>
    </row>
    <row r="684" spans="1:65" s="13" customFormat="1" ht="11.25">
      <c r="B684" s="196"/>
      <c r="C684" s="197"/>
      <c r="D684" s="189" t="s">
        <v>171</v>
      </c>
      <c r="E684" s="198" t="s">
        <v>20</v>
      </c>
      <c r="F684" s="199" t="s">
        <v>1233</v>
      </c>
      <c r="G684" s="197"/>
      <c r="H684" s="200">
        <v>354.22800000000001</v>
      </c>
      <c r="I684" s="201"/>
      <c r="J684" s="197"/>
      <c r="K684" s="197"/>
      <c r="L684" s="202"/>
      <c r="M684" s="203"/>
      <c r="N684" s="204"/>
      <c r="O684" s="204"/>
      <c r="P684" s="204"/>
      <c r="Q684" s="204"/>
      <c r="R684" s="204"/>
      <c r="S684" s="204"/>
      <c r="T684" s="205"/>
      <c r="AT684" s="206" t="s">
        <v>171</v>
      </c>
      <c r="AU684" s="206" t="s">
        <v>84</v>
      </c>
      <c r="AV684" s="13" t="s">
        <v>84</v>
      </c>
      <c r="AW684" s="13" t="s">
        <v>35</v>
      </c>
      <c r="AX684" s="13" t="s">
        <v>22</v>
      </c>
      <c r="AY684" s="206" t="s">
        <v>123</v>
      </c>
    </row>
    <row r="685" spans="1:65" s="2" customFormat="1" ht="16.5" customHeight="1">
      <c r="A685" s="37"/>
      <c r="B685" s="38"/>
      <c r="C685" s="176" t="s">
        <v>1234</v>
      </c>
      <c r="D685" s="176" t="s">
        <v>126</v>
      </c>
      <c r="E685" s="177" t="s">
        <v>946</v>
      </c>
      <c r="F685" s="178" t="s">
        <v>947</v>
      </c>
      <c r="G685" s="179" t="s">
        <v>352</v>
      </c>
      <c r="H685" s="180">
        <v>35.283999999999999</v>
      </c>
      <c r="I685" s="181"/>
      <c r="J685" s="182">
        <f>ROUND(I685*H685,2)</f>
        <v>0</v>
      </c>
      <c r="K685" s="178" t="s">
        <v>166</v>
      </c>
      <c r="L685" s="42"/>
      <c r="M685" s="183" t="s">
        <v>20</v>
      </c>
      <c r="N685" s="184" t="s">
        <v>45</v>
      </c>
      <c r="O685" s="67"/>
      <c r="P685" s="185">
        <f>O685*H685</f>
        <v>0</v>
      </c>
      <c r="Q685" s="185">
        <v>0</v>
      </c>
      <c r="R685" s="185">
        <f>Q685*H685</f>
        <v>0</v>
      </c>
      <c r="S685" s="185">
        <v>0</v>
      </c>
      <c r="T685" s="186">
        <f>S685*H685</f>
        <v>0</v>
      </c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R685" s="187" t="s">
        <v>129</v>
      </c>
      <c r="AT685" s="187" t="s">
        <v>126</v>
      </c>
      <c r="AU685" s="187" t="s">
        <v>84</v>
      </c>
      <c r="AY685" s="20" t="s">
        <v>123</v>
      </c>
      <c r="BE685" s="188">
        <f>IF(N685="základní",J685,0)</f>
        <v>0</v>
      </c>
      <c r="BF685" s="188">
        <f>IF(N685="snížená",J685,0)</f>
        <v>0</v>
      </c>
      <c r="BG685" s="188">
        <f>IF(N685="zákl. přenesená",J685,0)</f>
        <v>0</v>
      </c>
      <c r="BH685" s="188">
        <f>IF(N685="sníž. přenesená",J685,0)</f>
        <v>0</v>
      </c>
      <c r="BI685" s="188">
        <f>IF(N685="nulová",J685,0)</f>
        <v>0</v>
      </c>
      <c r="BJ685" s="20" t="s">
        <v>22</v>
      </c>
      <c r="BK685" s="188">
        <f>ROUND(I685*H685,2)</f>
        <v>0</v>
      </c>
      <c r="BL685" s="20" t="s">
        <v>129</v>
      </c>
      <c r="BM685" s="187" t="s">
        <v>948</v>
      </c>
    </row>
    <row r="686" spans="1:65" s="2" customFormat="1" ht="11.25">
      <c r="A686" s="37"/>
      <c r="B686" s="38"/>
      <c r="C686" s="39"/>
      <c r="D686" s="189" t="s">
        <v>131</v>
      </c>
      <c r="E686" s="39"/>
      <c r="F686" s="190" t="s">
        <v>949</v>
      </c>
      <c r="G686" s="39"/>
      <c r="H686" s="39"/>
      <c r="I686" s="191"/>
      <c r="J686" s="39"/>
      <c r="K686" s="39"/>
      <c r="L686" s="42"/>
      <c r="M686" s="192"/>
      <c r="N686" s="193"/>
      <c r="O686" s="67"/>
      <c r="P686" s="67"/>
      <c r="Q686" s="67"/>
      <c r="R686" s="67"/>
      <c r="S686" s="67"/>
      <c r="T686" s="68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T686" s="20" t="s">
        <v>131</v>
      </c>
      <c r="AU686" s="20" t="s">
        <v>84</v>
      </c>
    </row>
    <row r="687" spans="1:65" s="2" customFormat="1" ht="11.25">
      <c r="A687" s="37"/>
      <c r="B687" s="38"/>
      <c r="C687" s="39"/>
      <c r="D687" s="194" t="s">
        <v>169</v>
      </c>
      <c r="E687" s="39"/>
      <c r="F687" s="195" t="s">
        <v>950</v>
      </c>
      <c r="G687" s="39"/>
      <c r="H687" s="39"/>
      <c r="I687" s="191"/>
      <c r="J687" s="39"/>
      <c r="K687" s="39"/>
      <c r="L687" s="42"/>
      <c r="M687" s="192"/>
      <c r="N687" s="193"/>
      <c r="O687" s="67"/>
      <c r="P687" s="67"/>
      <c r="Q687" s="67"/>
      <c r="R687" s="67"/>
      <c r="S687" s="67"/>
      <c r="T687" s="68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T687" s="20" t="s">
        <v>169</v>
      </c>
      <c r="AU687" s="20" t="s">
        <v>84</v>
      </c>
    </row>
    <row r="688" spans="1:65" s="14" customFormat="1" ht="11.25">
      <c r="B688" s="207"/>
      <c r="C688" s="208"/>
      <c r="D688" s="189" t="s">
        <v>171</v>
      </c>
      <c r="E688" s="209" t="s">
        <v>20</v>
      </c>
      <c r="F688" s="210" t="s">
        <v>932</v>
      </c>
      <c r="G688" s="208"/>
      <c r="H688" s="209" t="s">
        <v>20</v>
      </c>
      <c r="I688" s="211"/>
      <c r="J688" s="208"/>
      <c r="K688" s="208"/>
      <c r="L688" s="212"/>
      <c r="M688" s="213"/>
      <c r="N688" s="214"/>
      <c r="O688" s="214"/>
      <c r="P688" s="214"/>
      <c r="Q688" s="214"/>
      <c r="R688" s="214"/>
      <c r="S688" s="214"/>
      <c r="T688" s="215"/>
      <c r="AT688" s="216" t="s">
        <v>171</v>
      </c>
      <c r="AU688" s="216" t="s">
        <v>84</v>
      </c>
      <c r="AV688" s="14" t="s">
        <v>22</v>
      </c>
      <c r="AW688" s="14" t="s">
        <v>35</v>
      </c>
      <c r="AX688" s="14" t="s">
        <v>74</v>
      </c>
      <c r="AY688" s="216" t="s">
        <v>123</v>
      </c>
    </row>
    <row r="689" spans="1:65" s="13" customFormat="1" ht="11.25">
      <c r="B689" s="196"/>
      <c r="C689" s="197"/>
      <c r="D689" s="189" t="s">
        <v>171</v>
      </c>
      <c r="E689" s="198" t="s">
        <v>20</v>
      </c>
      <c r="F689" s="199" t="s">
        <v>1235</v>
      </c>
      <c r="G689" s="197"/>
      <c r="H689" s="200">
        <v>24.285</v>
      </c>
      <c r="I689" s="201"/>
      <c r="J689" s="197"/>
      <c r="K689" s="197"/>
      <c r="L689" s="202"/>
      <c r="M689" s="203"/>
      <c r="N689" s="204"/>
      <c r="O689" s="204"/>
      <c r="P689" s="204"/>
      <c r="Q689" s="204"/>
      <c r="R689" s="204"/>
      <c r="S689" s="204"/>
      <c r="T689" s="205"/>
      <c r="AT689" s="206" t="s">
        <v>171</v>
      </c>
      <c r="AU689" s="206" t="s">
        <v>84</v>
      </c>
      <c r="AV689" s="13" t="s">
        <v>84</v>
      </c>
      <c r="AW689" s="13" t="s">
        <v>35</v>
      </c>
      <c r="AX689" s="13" t="s">
        <v>74</v>
      </c>
      <c r="AY689" s="206" t="s">
        <v>123</v>
      </c>
    </row>
    <row r="690" spans="1:65" s="14" customFormat="1" ht="11.25">
      <c r="B690" s="207"/>
      <c r="C690" s="208"/>
      <c r="D690" s="189" t="s">
        <v>171</v>
      </c>
      <c r="E690" s="209" t="s">
        <v>20</v>
      </c>
      <c r="F690" s="210" t="s">
        <v>768</v>
      </c>
      <c r="G690" s="208"/>
      <c r="H690" s="209" t="s">
        <v>20</v>
      </c>
      <c r="I690" s="211"/>
      <c r="J690" s="208"/>
      <c r="K690" s="208"/>
      <c r="L690" s="212"/>
      <c r="M690" s="213"/>
      <c r="N690" s="214"/>
      <c r="O690" s="214"/>
      <c r="P690" s="214"/>
      <c r="Q690" s="214"/>
      <c r="R690" s="214"/>
      <c r="S690" s="214"/>
      <c r="T690" s="215"/>
      <c r="AT690" s="216" t="s">
        <v>171</v>
      </c>
      <c r="AU690" s="216" t="s">
        <v>84</v>
      </c>
      <c r="AV690" s="14" t="s">
        <v>22</v>
      </c>
      <c r="AW690" s="14" t="s">
        <v>35</v>
      </c>
      <c r="AX690" s="14" t="s">
        <v>74</v>
      </c>
      <c r="AY690" s="216" t="s">
        <v>123</v>
      </c>
    </row>
    <row r="691" spans="1:65" s="13" customFormat="1" ht="11.25">
      <c r="B691" s="196"/>
      <c r="C691" s="197"/>
      <c r="D691" s="189" t="s">
        <v>171</v>
      </c>
      <c r="E691" s="198" t="s">
        <v>20</v>
      </c>
      <c r="F691" s="199" t="s">
        <v>1236</v>
      </c>
      <c r="G691" s="197"/>
      <c r="H691" s="200">
        <v>3.1240000000000001</v>
      </c>
      <c r="I691" s="201"/>
      <c r="J691" s="197"/>
      <c r="K691" s="197"/>
      <c r="L691" s="202"/>
      <c r="M691" s="203"/>
      <c r="N691" s="204"/>
      <c r="O691" s="204"/>
      <c r="P691" s="204"/>
      <c r="Q691" s="204"/>
      <c r="R691" s="204"/>
      <c r="S691" s="204"/>
      <c r="T691" s="205"/>
      <c r="AT691" s="206" t="s">
        <v>171</v>
      </c>
      <c r="AU691" s="206" t="s">
        <v>84</v>
      </c>
      <c r="AV691" s="13" t="s">
        <v>84</v>
      </c>
      <c r="AW691" s="13" t="s">
        <v>35</v>
      </c>
      <c r="AX691" s="13" t="s">
        <v>74</v>
      </c>
      <c r="AY691" s="206" t="s">
        <v>123</v>
      </c>
    </row>
    <row r="692" spans="1:65" s="14" customFormat="1" ht="11.25">
      <c r="B692" s="207"/>
      <c r="C692" s="208"/>
      <c r="D692" s="189" t="s">
        <v>171</v>
      </c>
      <c r="E692" s="209" t="s">
        <v>20</v>
      </c>
      <c r="F692" s="210" t="s">
        <v>953</v>
      </c>
      <c r="G692" s="208"/>
      <c r="H692" s="209" t="s">
        <v>20</v>
      </c>
      <c r="I692" s="211"/>
      <c r="J692" s="208"/>
      <c r="K692" s="208"/>
      <c r="L692" s="212"/>
      <c r="M692" s="213"/>
      <c r="N692" s="214"/>
      <c r="O692" s="214"/>
      <c r="P692" s="214"/>
      <c r="Q692" s="214"/>
      <c r="R692" s="214"/>
      <c r="S692" s="214"/>
      <c r="T692" s="215"/>
      <c r="AT692" s="216" t="s">
        <v>171</v>
      </c>
      <c r="AU692" s="216" t="s">
        <v>84</v>
      </c>
      <c r="AV692" s="14" t="s">
        <v>22</v>
      </c>
      <c r="AW692" s="14" t="s">
        <v>35</v>
      </c>
      <c r="AX692" s="14" t="s">
        <v>74</v>
      </c>
      <c r="AY692" s="216" t="s">
        <v>123</v>
      </c>
    </row>
    <row r="693" spans="1:65" s="13" customFormat="1" ht="11.25">
      <c r="B693" s="196"/>
      <c r="C693" s="197"/>
      <c r="D693" s="189" t="s">
        <v>171</v>
      </c>
      <c r="E693" s="198" t="s">
        <v>20</v>
      </c>
      <c r="F693" s="199" t="s">
        <v>1237</v>
      </c>
      <c r="G693" s="197"/>
      <c r="H693" s="200">
        <v>7.585</v>
      </c>
      <c r="I693" s="201"/>
      <c r="J693" s="197"/>
      <c r="K693" s="197"/>
      <c r="L693" s="202"/>
      <c r="M693" s="203"/>
      <c r="N693" s="204"/>
      <c r="O693" s="204"/>
      <c r="P693" s="204"/>
      <c r="Q693" s="204"/>
      <c r="R693" s="204"/>
      <c r="S693" s="204"/>
      <c r="T693" s="205"/>
      <c r="AT693" s="206" t="s">
        <v>171</v>
      </c>
      <c r="AU693" s="206" t="s">
        <v>84</v>
      </c>
      <c r="AV693" s="13" t="s">
        <v>84</v>
      </c>
      <c r="AW693" s="13" t="s">
        <v>35</v>
      </c>
      <c r="AX693" s="13" t="s">
        <v>74</v>
      </c>
      <c r="AY693" s="206" t="s">
        <v>123</v>
      </c>
    </row>
    <row r="694" spans="1:65" s="13" customFormat="1" ht="11.25">
      <c r="B694" s="196"/>
      <c r="C694" s="197"/>
      <c r="D694" s="189" t="s">
        <v>171</v>
      </c>
      <c r="E694" s="198" t="s">
        <v>20</v>
      </c>
      <c r="F694" s="199" t="s">
        <v>1238</v>
      </c>
      <c r="G694" s="197"/>
      <c r="H694" s="200">
        <v>0.28999999999999998</v>
      </c>
      <c r="I694" s="201"/>
      <c r="J694" s="197"/>
      <c r="K694" s="197"/>
      <c r="L694" s="202"/>
      <c r="M694" s="203"/>
      <c r="N694" s="204"/>
      <c r="O694" s="204"/>
      <c r="P694" s="204"/>
      <c r="Q694" s="204"/>
      <c r="R694" s="204"/>
      <c r="S694" s="204"/>
      <c r="T694" s="205"/>
      <c r="AT694" s="206" t="s">
        <v>171</v>
      </c>
      <c r="AU694" s="206" t="s">
        <v>84</v>
      </c>
      <c r="AV694" s="13" t="s">
        <v>84</v>
      </c>
      <c r="AW694" s="13" t="s">
        <v>35</v>
      </c>
      <c r="AX694" s="13" t="s">
        <v>74</v>
      </c>
      <c r="AY694" s="206" t="s">
        <v>123</v>
      </c>
    </row>
    <row r="695" spans="1:65" s="15" customFormat="1" ht="11.25">
      <c r="B695" s="217"/>
      <c r="C695" s="218"/>
      <c r="D695" s="189" t="s">
        <v>171</v>
      </c>
      <c r="E695" s="219" t="s">
        <v>20</v>
      </c>
      <c r="F695" s="220" t="s">
        <v>206</v>
      </c>
      <c r="G695" s="218"/>
      <c r="H695" s="221">
        <v>35.283999999999999</v>
      </c>
      <c r="I695" s="222"/>
      <c r="J695" s="218"/>
      <c r="K695" s="218"/>
      <c r="L695" s="223"/>
      <c r="M695" s="224"/>
      <c r="N695" s="225"/>
      <c r="O695" s="225"/>
      <c r="P695" s="225"/>
      <c r="Q695" s="225"/>
      <c r="R695" s="225"/>
      <c r="S695" s="225"/>
      <c r="T695" s="226"/>
      <c r="AT695" s="227" t="s">
        <v>171</v>
      </c>
      <c r="AU695" s="227" t="s">
        <v>84</v>
      </c>
      <c r="AV695" s="15" t="s">
        <v>129</v>
      </c>
      <c r="AW695" s="15" t="s">
        <v>35</v>
      </c>
      <c r="AX695" s="15" t="s">
        <v>22</v>
      </c>
      <c r="AY695" s="227" t="s">
        <v>123</v>
      </c>
    </row>
    <row r="696" spans="1:65" s="2" customFormat="1" ht="16.5" customHeight="1">
      <c r="A696" s="37"/>
      <c r="B696" s="38"/>
      <c r="C696" s="176" t="s">
        <v>1239</v>
      </c>
      <c r="D696" s="176" t="s">
        <v>126</v>
      </c>
      <c r="E696" s="177" t="s">
        <v>957</v>
      </c>
      <c r="F696" s="178" t="s">
        <v>958</v>
      </c>
      <c r="G696" s="179" t="s">
        <v>352</v>
      </c>
      <c r="H696" s="180">
        <v>246.988</v>
      </c>
      <c r="I696" s="181"/>
      <c r="J696" s="182">
        <f>ROUND(I696*H696,2)</f>
        <v>0</v>
      </c>
      <c r="K696" s="178" t="s">
        <v>166</v>
      </c>
      <c r="L696" s="42"/>
      <c r="M696" s="183" t="s">
        <v>20</v>
      </c>
      <c r="N696" s="184" t="s">
        <v>45</v>
      </c>
      <c r="O696" s="67"/>
      <c r="P696" s="185">
        <f>O696*H696</f>
        <v>0</v>
      </c>
      <c r="Q696" s="185">
        <v>0</v>
      </c>
      <c r="R696" s="185">
        <f>Q696*H696</f>
        <v>0</v>
      </c>
      <c r="S696" s="185">
        <v>0</v>
      </c>
      <c r="T696" s="186">
        <f>S696*H696</f>
        <v>0</v>
      </c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R696" s="187" t="s">
        <v>129</v>
      </c>
      <c r="AT696" s="187" t="s">
        <v>126</v>
      </c>
      <c r="AU696" s="187" t="s">
        <v>84</v>
      </c>
      <c r="AY696" s="20" t="s">
        <v>123</v>
      </c>
      <c r="BE696" s="188">
        <f>IF(N696="základní",J696,0)</f>
        <v>0</v>
      </c>
      <c r="BF696" s="188">
        <f>IF(N696="snížená",J696,0)</f>
        <v>0</v>
      </c>
      <c r="BG696" s="188">
        <f>IF(N696="zákl. přenesená",J696,0)</f>
        <v>0</v>
      </c>
      <c r="BH696" s="188">
        <f>IF(N696="sníž. přenesená",J696,0)</f>
        <v>0</v>
      </c>
      <c r="BI696" s="188">
        <f>IF(N696="nulová",J696,0)</f>
        <v>0</v>
      </c>
      <c r="BJ696" s="20" t="s">
        <v>22</v>
      </c>
      <c r="BK696" s="188">
        <f>ROUND(I696*H696,2)</f>
        <v>0</v>
      </c>
      <c r="BL696" s="20" t="s">
        <v>129</v>
      </c>
      <c r="BM696" s="187" t="s">
        <v>959</v>
      </c>
    </row>
    <row r="697" spans="1:65" s="2" customFormat="1" ht="11.25">
      <c r="A697" s="37"/>
      <c r="B697" s="38"/>
      <c r="C697" s="39"/>
      <c r="D697" s="189" t="s">
        <v>131</v>
      </c>
      <c r="E697" s="39"/>
      <c r="F697" s="190" t="s">
        <v>942</v>
      </c>
      <c r="G697" s="39"/>
      <c r="H697" s="39"/>
      <c r="I697" s="191"/>
      <c r="J697" s="39"/>
      <c r="K697" s="39"/>
      <c r="L697" s="42"/>
      <c r="M697" s="192"/>
      <c r="N697" s="193"/>
      <c r="O697" s="67"/>
      <c r="P697" s="67"/>
      <c r="Q697" s="67"/>
      <c r="R697" s="67"/>
      <c r="S697" s="67"/>
      <c r="T697" s="68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T697" s="20" t="s">
        <v>131</v>
      </c>
      <c r="AU697" s="20" t="s">
        <v>84</v>
      </c>
    </row>
    <row r="698" spans="1:65" s="2" customFormat="1" ht="11.25">
      <c r="A698" s="37"/>
      <c r="B698" s="38"/>
      <c r="C698" s="39"/>
      <c r="D698" s="194" t="s">
        <v>169</v>
      </c>
      <c r="E698" s="39"/>
      <c r="F698" s="195" t="s">
        <v>960</v>
      </c>
      <c r="G698" s="39"/>
      <c r="H698" s="39"/>
      <c r="I698" s="191"/>
      <c r="J698" s="39"/>
      <c r="K698" s="39"/>
      <c r="L698" s="42"/>
      <c r="M698" s="192"/>
      <c r="N698" s="193"/>
      <c r="O698" s="67"/>
      <c r="P698" s="67"/>
      <c r="Q698" s="67"/>
      <c r="R698" s="67"/>
      <c r="S698" s="67"/>
      <c r="T698" s="68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T698" s="20" t="s">
        <v>169</v>
      </c>
      <c r="AU698" s="20" t="s">
        <v>84</v>
      </c>
    </row>
    <row r="699" spans="1:65" s="13" customFormat="1" ht="11.25">
      <c r="B699" s="196"/>
      <c r="C699" s="197"/>
      <c r="D699" s="189" t="s">
        <v>171</v>
      </c>
      <c r="E699" s="198" t="s">
        <v>20</v>
      </c>
      <c r="F699" s="199" t="s">
        <v>1240</v>
      </c>
      <c r="G699" s="197"/>
      <c r="H699" s="200">
        <v>246.988</v>
      </c>
      <c r="I699" s="201"/>
      <c r="J699" s="197"/>
      <c r="K699" s="197"/>
      <c r="L699" s="202"/>
      <c r="M699" s="203"/>
      <c r="N699" s="204"/>
      <c r="O699" s="204"/>
      <c r="P699" s="204"/>
      <c r="Q699" s="204"/>
      <c r="R699" s="204"/>
      <c r="S699" s="204"/>
      <c r="T699" s="205"/>
      <c r="AT699" s="206" t="s">
        <v>171</v>
      </c>
      <c r="AU699" s="206" t="s">
        <v>84</v>
      </c>
      <c r="AV699" s="13" t="s">
        <v>84</v>
      </c>
      <c r="AW699" s="13" t="s">
        <v>35</v>
      </c>
      <c r="AX699" s="13" t="s">
        <v>22</v>
      </c>
      <c r="AY699" s="206" t="s">
        <v>123</v>
      </c>
    </row>
    <row r="700" spans="1:65" s="2" customFormat="1" ht="24.2" customHeight="1">
      <c r="A700" s="37"/>
      <c r="B700" s="38"/>
      <c r="C700" s="176" t="s">
        <v>1241</v>
      </c>
      <c r="D700" s="176" t="s">
        <v>126</v>
      </c>
      <c r="E700" s="177" t="s">
        <v>963</v>
      </c>
      <c r="F700" s="178" t="s">
        <v>354</v>
      </c>
      <c r="G700" s="179" t="s">
        <v>352</v>
      </c>
      <c r="H700" s="180">
        <v>37.671999999999997</v>
      </c>
      <c r="I700" s="181"/>
      <c r="J700" s="182">
        <f>ROUND(I700*H700,2)</f>
        <v>0</v>
      </c>
      <c r="K700" s="178" t="s">
        <v>166</v>
      </c>
      <c r="L700" s="42"/>
      <c r="M700" s="183" t="s">
        <v>20</v>
      </c>
      <c r="N700" s="184" t="s">
        <v>45</v>
      </c>
      <c r="O700" s="67"/>
      <c r="P700" s="185">
        <f>O700*H700</f>
        <v>0</v>
      </c>
      <c r="Q700" s="185">
        <v>0</v>
      </c>
      <c r="R700" s="185">
        <f>Q700*H700</f>
        <v>0</v>
      </c>
      <c r="S700" s="185">
        <v>0</v>
      </c>
      <c r="T700" s="186">
        <f>S700*H700</f>
        <v>0</v>
      </c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R700" s="187" t="s">
        <v>129</v>
      </c>
      <c r="AT700" s="187" t="s">
        <v>126</v>
      </c>
      <c r="AU700" s="187" t="s">
        <v>84</v>
      </c>
      <c r="AY700" s="20" t="s">
        <v>123</v>
      </c>
      <c r="BE700" s="188">
        <f>IF(N700="základní",J700,0)</f>
        <v>0</v>
      </c>
      <c r="BF700" s="188">
        <f>IF(N700="snížená",J700,0)</f>
        <v>0</v>
      </c>
      <c r="BG700" s="188">
        <f>IF(N700="zákl. přenesená",J700,0)</f>
        <v>0</v>
      </c>
      <c r="BH700" s="188">
        <f>IF(N700="sníž. přenesená",J700,0)</f>
        <v>0</v>
      </c>
      <c r="BI700" s="188">
        <f>IF(N700="nulová",J700,0)</f>
        <v>0</v>
      </c>
      <c r="BJ700" s="20" t="s">
        <v>22</v>
      </c>
      <c r="BK700" s="188">
        <f>ROUND(I700*H700,2)</f>
        <v>0</v>
      </c>
      <c r="BL700" s="20" t="s">
        <v>129</v>
      </c>
      <c r="BM700" s="187" t="s">
        <v>964</v>
      </c>
    </row>
    <row r="701" spans="1:65" s="2" customFormat="1" ht="19.5">
      <c r="A701" s="37"/>
      <c r="B701" s="38"/>
      <c r="C701" s="39"/>
      <c r="D701" s="189" t="s">
        <v>131</v>
      </c>
      <c r="E701" s="39"/>
      <c r="F701" s="190" t="s">
        <v>354</v>
      </c>
      <c r="G701" s="39"/>
      <c r="H701" s="39"/>
      <c r="I701" s="191"/>
      <c r="J701" s="39"/>
      <c r="K701" s="39"/>
      <c r="L701" s="42"/>
      <c r="M701" s="192"/>
      <c r="N701" s="193"/>
      <c r="O701" s="67"/>
      <c r="P701" s="67"/>
      <c r="Q701" s="67"/>
      <c r="R701" s="67"/>
      <c r="S701" s="67"/>
      <c r="T701" s="68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T701" s="20" t="s">
        <v>131</v>
      </c>
      <c r="AU701" s="20" t="s">
        <v>84</v>
      </c>
    </row>
    <row r="702" spans="1:65" s="2" customFormat="1" ht="11.25">
      <c r="A702" s="37"/>
      <c r="B702" s="38"/>
      <c r="C702" s="39"/>
      <c r="D702" s="194" t="s">
        <v>169</v>
      </c>
      <c r="E702" s="39"/>
      <c r="F702" s="195" t="s">
        <v>965</v>
      </c>
      <c r="G702" s="39"/>
      <c r="H702" s="39"/>
      <c r="I702" s="191"/>
      <c r="J702" s="39"/>
      <c r="K702" s="39"/>
      <c r="L702" s="42"/>
      <c r="M702" s="192"/>
      <c r="N702" s="193"/>
      <c r="O702" s="67"/>
      <c r="P702" s="67"/>
      <c r="Q702" s="67"/>
      <c r="R702" s="67"/>
      <c r="S702" s="67"/>
      <c r="T702" s="68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T702" s="20" t="s">
        <v>169</v>
      </c>
      <c r="AU702" s="20" t="s">
        <v>84</v>
      </c>
    </row>
    <row r="703" spans="1:65" s="14" customFormat="1" ht="11.25">
      <c r="B703" s="207"/>
      <c r="C703" s="208"/>
      <c r="D703" s="189" t="s">
        <v>171</v>
      </c>
      <c r="E703" s="209" t="s">
        <v>20</v>
      </c>
      <c r="F703" s="210" t="s">
        <v>932</v>
      </c>
      <c r="G703" s="208"/>
      <c r="H703" s="209" t="s">
        <v>20</v>
      </c>
      <c r="I703" s="211"/>
      <c r="J703" s="208"/>
      <c r="K703" s="208"/>
      <c r="L703" s="212"/>
      <c r="M703" s="213"/>
      <c r="N703" s="214"/>
      <c r="O703" s="214"/>
      <c r="P703" s="214"/>
      <c r="Q703" s="214"/>
      <c r="R703" s="214"/>
      <c r="S703" s="214"/>
      <c r="T703" s="215"/>
      <c r="AT703" s="216" t="s">
        <v>171</v>
      </c>
      <c r="AU703" s="216" t="s">
        <v>84</v>
      </c>
      <c r="AV703" s="14" t="s">
        <v>22</v>
      </c>
      <c r="AW703" s="14" t="s">
        <v>35</v>
      </c>
      <c r="AX703" s="14" t="s">
        <v>74</v>
      </c>
      <c r="AY703" s="216" t="s">
        <v>123</v>
      </c>
    </row>
    <row r="704" spans="1:65" s="13" customFormat="1" ht="11.25">
      <c r="B704" s="196"/>
      <c r="C704" s="197"/>
      <c r="D704" s="189" t="s">
        <v>171</v>
      </c>
      <c r="E704" s="198" t="s">
        <v>20</v>
      </c>
      <c r="F704" s="199" t="s">
        <v>1227</v>
      </c>
      <c r="G704" s="197"/>
      <c r="H704" s="200">
        <v>12.195</v>
      </c>
      <c r="I704" s="201"/>
      <c r="J704" s="197"/>
      <c r="K704" s="197"/>
      <c r="L704" s="202"/>
      <c r="M704" s="203"/>
      <c r="N704" s="204"/>
      <c r="O704" s="204"/>
      <c r="P704" s="204"/>
      <c r="Q704" s="204"/>
      <c r="R704" s="204"/>
      <c r="S704" s="204"/>
      <c r="T704" s="205"/>
      <c r="AT704" s="206" t="s">
        <v>171</v>
      </c>
      <c r="AU704" s="206" t="s">
        <v>84</v>
      </c>
      <c r="AV704" s="13" t="s">
        <v>84</v>
      </c>
      <c r="AW704" s="13" t="s">
        <v>35</v>
      </c>
      <c r="AX704" s="13" t="s">
        <v>74</v>
      </c>
      <c r="AY704" s="206" t="s">
        <v>123</v>
      </c>
    </row>
    <row r="705" spans="1:65" s="13" customFormat="1" ht="11.25">
      <c r="B705" s="196"/>
      <c r="C705" s="197"/>
      <c r="D705" s="189" t="s">
        <v>171</v>
      </c>
      <c r="E705" s="198" t="s">
        <v>20</v>
      </c>
      <c r="F705" s="199" t="s">
        <v>1228</v>
      </c>
      <c r="G705" s="197"/>
      <c r="H705" s="200">
        <v>17.241</v>
      </c>
      <c r="I705" s="201"/>
      <c r="J705" s="197"/>
      <c r="K705" s="197"/>
      <c r="L705" s="202"/>
      <c r="M705" s="203"/>
      <c r="N705" s="204"/>
      <c r="O705" s="204"/>
      <c r="P705" s="204"/>
      <c r="Q705" s="204"/>
      <c r="R705" s="204"/>
      <c r="S705" s="204"/>
      <c r="T705" s="205"/>
      <c r="AT705" s="206" t="s">
        <v>171</v>
      </c>
      <c r="AU705" s="206" t="s">
        <v>84</v>
      </c>
      <c r="AV705" s="13" t="s">
        <v>84</v>
      </c>
      <c r="AW705" s="13" t="s">
        <v>35</v>
      </c>
      <c r="AX705" s="13" t="s">
        <v>74</v>
      </c>
      <c r="AY705" s="206" t="s">
        <v>123</v>
      </c>
    </row>
    <row r="706" spans="1:65" s="14" customFormat="1" ht="11.25">
      <c r="B706" s="207"/>
      <c r="C706" s="208"/>
      <c r="D706" s="189" t="s">
        <v>171</v>
      </c>
      <c r="E706" s="209" t="s">
        <v>20</v>
      </c>
      <c r="F706" s="210" t="s">
        <v>768</v>
      </c>
      <c r="G706" s="208"/>
      <c r="H706" s="209" t="s">
        <v>20</v>
      </c>
      <c r="I706" s="211"/>
      <c r="J706" s="208"/>
      <c r="K706" s="208"/>
      <c r="L706" s="212"/>
      <c r="M706" s="213"/>
      <c r="N706" s="214"/>
      <c r="O706" s="214"/>
      <c r="P706" s="214"/>
      <c r="Q706" s="214"/>
      <c r="R706" s="214"/>
      <c r="S706" s="214"/>
      <c r="T706" s="215"/>
      <c r="AT706" s="216" t="s">
        <v>171</v>
      </c>
      <c r="AU706" s="216" t="s">
        <v>84</v>
      </c>
      <c r="AV706" s="14" t="s">
        <v>22</v>
      </c>
      <c r="AW706" s="14" t="s">
        <v>35</v>
      </c>
      <c r="AX706" s="14" t="s">
        <v>74</v>
      </c>
      <c r="AY706" s="216" t="s">
        <v>123</v>
      </c>
    </row>
    <row r="707" spans="1:65" s="13" customFormat="1" ht="11.25">
      <c r="B707" s="196"/>
      <c r="C707" s="197"/>
      <c r="D707" s="189" t="s">
        <v>171</v>
      </c>
      <c r="E707" s="198" t="s">
        <v>20</v>
      </c>
      <c r="F707" s="199" t="s">
        <v>1230</v>
      </c>
      <c r="G707" s="197"/>
      <c r="H707" s="200">
        <v>8.2360000000000007</v>
      </c>
      <c r="I707" s="201"/>
      <c r="J707" s="197"/>
      <c r="K707" s="197"/>
      <c r="L707" s="202"/>
      <c r="M707" s="203"/>
      <c r="N707" s="204"/>
      <c r="O707" s="204"/>
      <c r="P707" s="204"/>
      <c r="Q707" s="204"/>
      <c r="R707" s="204"/>
      <c r="S707" s="204"/>
      <c r="T707" s="205"/>
      <c r="AT707" s="206" t="s">
        <v>171</v>
      </c>
      <c r="AU707" s="206" t="s">
        <v>84</v>
      </c>
      <c r="AV707" s="13" t="s">
        <v>84</v>
      </c>
      <c r="AW707" s="13" t="s">
        <v>35</v>
      </c>
      <c r="AX707" s="13" t="s">
        <v>74</v>
      </c>
      <c r="AY707" s="206" t="s">
        <v>123</v>
      </c>
    </row>
    <row r="708" spans="1:65" s="15" customFormat="1" ht="11.25">
      <c r="B708" s="217"/>
      <c r="C708" s="218"/>
      <c r="D708" s="189" t="s">
        <v>171</v>
      </c>
      <c r="E708" s="219" t="s">
        <v>20</v>
      </c>
      <c r="F708" s="220" t="s">
        <v>206</v>
      </c>
      <c r="G708" s="218"/>
      <c r="H708" s="221">
        <v>37.671999999999997</v>
      </c>
      <c r="I708" s="222"/>
      <c r="J708" s="218"/>
      <c r="K708" s="218"/>
      <c r="L708" s="223"/>
      <c r="M708" s="224"/>
      <c r="N708" s="225"/>
      <c r="O708" s="225"/>
      <c r="P708" s="225"/>
      <c r="Q708" s="225"/>
      <c r="R708" s="225"/>
      <c r="S708" s="225"/>
      <c r="T708" s="226"/>
      <c r="AT708" s="227" t="s">
        <v>171</v>
      </c>
      <c r="AU708" s="227" t="s">
        <v>84</v>
      </c>
      <c r="AV708" s="15" t="s">
        <v>129</v>
      </c>
      <c r="AW708" s="15" t="s">
        <v>35</v>
      </c>
      <c r="AX708" s="15" t="s">
        <v>22</v>
      </c>
      <c r="AY708" s="227" t="s">
        <v>123</v>
      </c>
    </row>
    <row r="709" spans="1:65" s="2" customFormat="1" ht="24.2" customHeight="1">
      <c r="A709" s="37"/>
      <c r="B709" s="38"/>
      <c r="C709" s="176" t="s">
        <v>1242</v>
      </c>
      <c r="D709" s="176" t="s">
        <v>126</v>
      </c>
      <c r="E709" s="177" t="s">
        <v>967</v>
      </c>
      <c r="F709" s="178" t="s">
        <v>968</v>
      </c>
      <c r="G709" s="179" t="s">
        <v>352</v>
      </c>
      <c r="H709" s="180">
        <v>7.875</v>
      </c>
      <c r="I709" s="181"/>
      <c r="J709" s="182">
        <f>ROUND(I709*H709,2)</f>
        <v>0</v>
      </c>
      <c r="K709" s="178" t="s">
        <v>166</v>
      </c>
      <c r="L709" s="42"/>
      <c r="M709" s="183" t="s">
        <v>20</v>
      </c>
      <c r="N709" s="184" t="s">
        <v>45</v>
      </c>
      <c r="O709" s="67"/>
      <c r="P709" s="185">
        <f>O709*H709</f>
        <v>0</v>
      </c>
      <c r="Q709" s="185">
        <v>0</v>
      </c>
      <c r="R709" s="185">
        <f>Q709*H709</f>
        <v>0</v>
      </c>
      <c r="S709" s="185">
        <v>0</v>
      </c>
      <c r="T709" s="186">
        <f>S709*H709</f>
        <v>0</v>
      </c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R709" s="187" t="s">
        <v>129</v>
      </c>
      <c r="AT709" s="187" t="s">
        <v>126</v>
      </c>
      <c r="AU709" s="187" t="s">
        <v>84</v>
      </c>
      <c r="AY709" s="20" t="s">
        <v>123</v>
      </c>
      <c r="BE709" s="188">
        <f>IF(N709="základní",J709,0)</f>
        <v>0</v>
      </c>
      <c r="BF709" s="188">
        <f>IF(N709="snížená",J709,0)</f>
        <v>0</v>
      </c>
      <c r="BG709" s="188">
        <f>IF(N709="zákl. přenesená",J709,0)</f>
        <v>0</v>
      </c>
      <c r="BH709" s="188">
        <f>IF(N709="sníž. přenesená",J709,0)</f>
        <v>0</v>
      </c>
      <c r="BI709" s="188">
        <f>IF(N709="nulová",J709,0)</f>
        <v>0</v>
      </c>
      <c r="BJ709" s="20" t="s">
        <v>22</v>
      </c>
      <c r="BK709" s="188">
        <f>ROUND(I709*H709,2)</f>
        <v>0</v>
      </c>
      <c r="BL709" s="20" t="s">
        <v>129</v>
      </c>
      <c r="BM709" s="187" t="s">
        <v>969</v>
      </c>
    </row>
    <row r="710" spans="1:65" s="2" customFormat="1" ht="19.5">
      <c r="A710" s="37"/>
      <c r="B710" s="38"/>
      <c r="C710" s="39"/>
      <c r="D710" s="189" t="s">
        <v>131</v>
      </c>
      <c r="E710" s="39"/>
      <c r="F710" s="190" t="s">
        <v>970</v>
      </c>
      <c r="G710" s="39"/>
      <c r="H710" s="39"/>
      <c r="I710" s="191"/>
      <c r="J710" s="39"/>
      <c r="K710" s="39"/>
      <c r="L710" s="42"/>
      <c r="M710" s="192"/>
      <c r="N710" s="193"/>
      <c r="O710" s="67"/>
      <c r="P710" s="67"/>
      <c r="Q710" s="67"/>
      <c r="R710" s="67"/>
      <c r="S710" s="67"/>
      <c r="T710" s="68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T710" s="20" t="s">
        <v>131</v>
      </c>
      <c r="AU710" s="20" t="s">
        <v>84</v>
      </c>
    </row>
    <row r="711" spans="1:65" s="2" customFormat="1" ht="11.25">
      <c r="A711" s="37"/>
      <c r="B711" s="38"/>
      <c r="C711" s="39"/>
      <c r="D711" s="194" t="s">
        <v>169</v>
      </c>
      <c r="E711" s="39"/>
      <c r="F711" s="195" t="s">
        <v>971</v>
      </c>
      <c r="G711" s="39"/>
      <c r="H711" s="39"/>
      <c r="I711" s="191"/>
      <c r="J711" s="39"/>
      <c r="K711" s="39"/>
      <c r="L711" s="42"/>
      <c r="M711" s="192"/>
      <c r="N711" s="193"/>
      <c r="O711" s="67"/>
      <c r="P711" s="67"/>
      <c r="Q711" s="67"/>
      <c r="R711" s="67"/>
      <c r="S711" s="67"/>
      <c r="T711" s="68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T711" s="20" t="s">
        <v>169</v>
      </c>
      <c r="AU711" s="20" t="s">
        <v>84</v>
      </c>
    </row>
    <row r="712" spans="1:65" s="14" customFormat="1" ht="11.25">
      <c r="B712" s="207"/>
      <c r="C712" s="208"/>
      <c r="D712" s="189" t="s">
        <v>171</v>
      </c>
      <c r="E712" s="209" t="s">
        <v>20</v>
      </c>
      <c r="F712" s="210" t="s">
        <v>953</v>
      </c>
      <c r="G712" s="208"/>
      <c r="H712" s="209" t="s">
        <v>20</v>
      </c>
      <c r="I712" s="211"/>
      <c r="J712" s="208"/>
      <c r="K712" s="208"/>
      <c r="L712" s="212"/>
      <c r="M712" s="213"/>
      <c r="N712" s="214"/>
      <c r="O712" s="214"/>
      <c r="P712" s="214"/>
      <c r="Q712" s="214"/>
      <c r="R712" s="214"/>
      <c r="S712" s="214"/>
      <c r="T712" s="215"/>
      <c r="AT712" s="216" t="s">
        <v>171</v>
      </c>
      <c r="AU712" s="216" t="s">
        <v>84</v>
      </c>
      <c r="AV712" s="14" t="s">
        <v>22</v>
      </c>
      <c r="AW712" s="14" t="s">
        <v>35</v>
      </c>
      <c r="AX712" s="14" t="s">
        <v>74</v>
      </c>
      <c r="AY712" s="216" t="s">
        <v>123</v>
      </c>
    </row>
    <row r="713" spans="1:65" s="13" customFormat="1" ht="11.25">
      <c r="B713" s="196"/>
      <c r="C713" s="197"/>
      <c r="D713" s="189" t="s">
        <v>171</v>
      </c>
      <c r="E713" s="198" t="s">
        <v>20</v>
      </c>
      <c r="F713" s="199" t="s">
        <v>1237</v>
      </c>
      <c r="G713" s="197"/>
      <c r="H713" s="200">
        <v>7.585</v>
      </c>
      <c r="I713" s="201"/>
      <c r="J713" s="197"/>
      <c r="K713" s="197"/>
      <c r="L713" s="202"/>
      <c r="M713" s="203"/>
      <c r="N713" s="204"/>
      <c r="O713" s="204"/>
      <c r="P713" s="204"/>
      <c r="Q713" s="204"/>
      <c r="R713" s="204"/>
      <c r="S713" s="204"/>
      <c r="T713" s="205"/>
      <c r="AT713" s="206" t="s">
        <v>171</v>
      </c>
      <c r="AU713" s="206" t="s">
        <v>84</v>
      </c>
      <c r="AV713" s="13" t="s">
        <v>84</v>
      </c>
      <c r="AW713" s="13" t="s">
        <v>35</v>
      </c>
      <c r="AX713" s="13" t="s">
        <v>74</v>
      </c>
      <c r="AY713" s="206" t="s">
        <v>123</v>
      </c>
    </row>
    <row r="714" spans="1:65" s="13" customFormat="1" ht="11.25">
      <c r="B714" s="196"/>
      <c r="C714" s="197"/>
      <c r="D714" s="189" t="s">
        <v>171</v>
      </c>
      <c r="E714" s="198" t="s">
        <v>20</v>
      </c>
      <c r="F714" s="199" t="s">
        <v>1238</v>
      </c>
      <c r="G714" s="197"/>
      <c r="H714" s="200">
        <v>0.28999999999999998</v>
      </c>
      <c r="I714" s="201"/>
      <c r="J714" s="197"/>
      <c r="K714" s="197"/>
      <c r="L714" s="202"/>
      <c r="M714" s="203"/>
      <c r="N714" s="204"/>
      <c r="O714" s="204"/>
      <c r="P714" s="204"/>
      <c r="Q714" s="204"/>
      <c r="R714" s="204"/>
      <c r="S714" s="204"/>
      <c r="T714" s="205"/>
      <c r="AT714" s="206" t="s">
        <v>171</v>
      </c>
      <c r="AU714" s="206" t="s">
        <v>84</v>
      </c>
      <c r="AV714" s="13" t="s">
        <v>84</v>
      </c>
      <c r="AW714" s="13" t="s">
        <v>35</v>
      </c>
      <c r="AX714" s="13" t="s">
        <v>74</v>
      </c>
      <c r="AY714" s="206" t="s">
        <v>123</v>
      </c>
    </row>
    <row r="715" spans="1:65" s="15" customFormat="1" ht="11.25">
      <c r="B715" s="217"/>
      <c r="C715" s="218"/>
      <c r="D715" s="189" t="s">
        <v>171</v>
      </c>
      <c r="E715" s="219" t="s">
        <v>20</v>
      </c>
      <c r="F715" s="220" t="s">
        <v>206</v>
      </c>
      <c r="G715" s="218"/>
      <c r="H715" s="221">
        <v>7.875</v>
      </c>
      <c r="I715" s="222"/>
      <c r="J715" s="218"/>
      <c r="K715" s="218"/>
      <c r="L715" s="223"/>
      <c r="M715" s="224"/>
      <c r="N715" s="225"/>
      <c r="O715" s="225"/>
      <c r="P715" s="225"/>
      <c r="Q715" s="225"/>
      <c r="R715" s="225"/>
      <c r="S715" s="225"/>
      <c r="T715" s="226"/>
      <c r="AT715" s="227" t="s">
        <v>171</v>
      </c>
      <c r="AU715" s="227" t="s">
        <v>84</v>
      </c>
      <c r="AV715" s="15" t="s">
        <v>129</v>
      </c>
      <c r="AW715" s="15" t="s">
        <v>35</v>
      </c>
      <c r="AX715" s="15" t="s">
        <v>22</v>
      </c>
      <c r="AY715" s="227" t="s">
        <v>123</v>
      </c>
    </row>
    <row r="716" spans="1:65" s="2" customFormat="1" ht="24.2" customHeight="1">
      <c r="A716" s="37"/>
      <c r="B716" s="38"/>
      <c r="C716" s="176" t="s">
        <v>1243</v>
      </c>
      <c r="D716" s="176" t="s">
        <v>126</v>
      </c>
      <c r="E716" s="177" t="s">
        <v>973</v>
      </c>
      <c r="F716" s="178" t="s">
        <v>974</v>
      </c>
      <c r="G716" s="179" t="s">
        <v>352</v>
      </c>
      <c r="H716" s="180">
        <v>40.341000000000001</v>
      </c>
      <c r="I716" s="181"/>
      <c r="J716" s="182">
        <f>ROUND(I716*H716,2)</f>
        <v>0</v>
      </c>
      <c r="K716" s="178" t="s">
        <v>166</v>
      </c>
      <c r="L716" s="42"/>
      <c r="M716" s="183" t="s">
        <v>20</v>
      </c>
      <c r="N716" s="184" t="s">
        <v>45</v>
      </c>
      <c r="O716" s="67"/>
      <c r="P716" s="185">
        <f>O716*H716</f>
        <v>0</v>
      </c>
      <c r="Q716" s="185">
        <v>0</v>
      </c>
      <c r="R716" s="185">
        <f>Q716*H716</f>
        <v>0</v>
      </c>
      <c r="S716" s="185">
        <v>0</v>
      </c>
      <c r="T716" s="186">
        <f>S716*H716</f>
        <v>0</v>
      </c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R716" s="187" t="s">
        <v>129</v>
      </c>
      <c r="AT716" s="187" t="s">
        <v>126</v>
      </c>
      <c r="AU716" s="187" t="s">
        <v>84</v>
      </c>
      <c r="AY716" s="20" t="s">
        <v>123</v>
      </c>
      <c r="BE716" s="188">
        <f>IF(N716="základní",J716,0)</f>
        <v>0</v>
      </c>
      <c r="BF716" s="188">
        <f>IF(N716="snížená",J716,0)</f>
        <v>0</v>
      </c>
      <c r="BG716" s="188">
        <f>IF(N716="zákl. přenesená",J716,0)</f>
        <v>0</v>
      </c>
      <c r="BH716" s="188">
        <f>IF(N716="sníž. přenesená",J716,0)</f>
        <v>0</v>
      </c>
      <c r="BI716" s="188">
        <f>IF(N716="nulová",J716,0)</f>
        <v>0</v>
      </c>
      <c r="BJ716" s="20" t="s">
        <v>22</v>
      </c>
      <c r="BK716" s="188">
        <f>ROUND(I716*H716,2)</f>
        <v>0</v>
      </c>
      <c r="BL716" s="20" t="s">
        <v>129</v>
      </c>
      <c r="BM716" s="187" t="s">
        <v>975</v>
      </c>
    </row>
    <row r="717" spans="1:65" s="2" customFormat="1" ht="19.5">
      <c r="A717" s="37"/>
      <c r="B717" s="38"/>
      <c r="C717" s="39"/>
      <c r="D717" s="189" t="s">
        <v>131</v>
      </c>
      <c r="E717" s="39"/>
      <c r="F717" s="190" t="s">
        <v>974</v>
      </c>
      <c r="G717" s="39"/>
      <c r="H717" s="39"/>
      <c r="I717" s="191"/>
      <c r="J717" s="39"/>
      <c r="K717" s="39"/>
      <c r="L717" s="42"/>
      <c r="M717" s="192"/>
      <c r="N717" s="193"/>
      <c r="O717" s="67"/>
      <c r="P717" s="67"/>
      <c r="Q717" s="67"/>
      <c r="R717" s="67"/>
      <c r="S717" s="67"/>
      <c r="T717" s="68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T717" s="20" t="s">
        <v>131</v>
      </c>
      <c r="AU717" s="20" t="s">
        <v>84</v>
      </c>
    </row>
    <row r="718" spans="1:65" s="2" customFormat="1" ht="11.25">
      <c r="A718" s="37"/>
      <c r="B718" s="38"/>
      <c r="C718" s="39"/>
      <c r="D718" s="194" t="s">
        <v>169</v>
      </c>
      <c r="E718" s="39"/>
      <c r="F718" s="195" t="s">
        <v>976</v>
      </c>
      <c r="G718" s="39"/>
      <c r="H718" s="39"/>
      <c r="I718" s="191"/>
      <c r="J718" s="39"/>
      <c r="K718" s="39"/>
      <c r="L718" s="42"/>
      <c r="M718" s="192"/>
      <c r="N718" s="193"/>
      <c r="O718" s="67"/>
      <c r="P718" s="67"/>
      <c r="Q718" s="67"/>
      <c r="R718" s="67"/>
      <c r="S718" s="67"/>
      <c r="T718" s="68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T718" s="20" t="s">
        <v>169</v>
      </c>
      <c r="AU718" s="20" t="s">
        <v>84</v>
      </c>
    </row>
    <row r="719" spans="1:65" s="14" customFormat="1" ht="11.25">
      <c r="B719" s="207"/>
      <c r="C719" s="208"/>
      <c r="D719" s="189" t="s">
        <v>171</v>
      </c>
      <c r="E719" s="209" t="s">
        <v>20</v>
      </c>
      <c r="F719" s="210" t="s">
        <v>932</v>
      </c>
      <c r="G719" s="208"/>
      <c r="H719" s="209" t="s">
        <v>20</v>
      </c>
      <c r="I719" s="211"/>
      <c r="J719" s="208"/>
      <c r="K719" s="208"/>
      <c r="L719" s="212"/>
      <c r="M719" s="213"/>
      <c r="N719" s="214"/>
      <c r="O719" s="214"/>
      <c r="P719" s="214"/>
      <c r="Q719" s="214"/>
      <c r="R719" s="214"/>
      <c r="S719" s="214"/>
      <c r="T719" s="215"/>
      <c r="AT719" s="216" t="s">
        <v>171</v>
      </c>
      <c r="AU719" s="216" t="s">
        <v>84</v>
      </c>
      <c r="AV719" s="14" t="s">
        <v>22</v>
      </c>
      <c r="AW719" s="14" t="s">
        <v>35</v>
      </c>
      <c r="AX719" s="14" t="s">
        <v>74</v>
      </c>
      <c r="AY719" s="216" t="s">
        <v>123</v>
      </c>
    </row>
    <row r="720" spans="1:65" s="13" customFormat="1" ht="11.25">
      <c r="B720" s="196"/>
      <c r="C720" s="197"/>
      <c r="D720" s="189" t="s">
        <v>171</v>
      </c>
      <c r="E720" s="198" t="s">
        <v>20</v>
      </c>
      <c r="F720" s="199" t="s">
        <v>1229</v>
      </c>
      <c r="G720" s="197"/>
      <c r="H720" s="200">
        <v>10.839</v>
      </c>
      <c r="I720" s="201"/>
      <c r="J720" s="197"/>
      <c r="K720" s="197"/>
      <c r="L720" s="202"/>
      <c r="M720" s="203"/>
      <c r="N720" s="204"/>
      <c r="O720" s="204"/>
      <c r="P720" s="204"/>
      <c r="Q720" s="204"/>
      <c r="R720" s="204"/>
      <c r="S720" s="204"/>
      <c r="T720" s="205"/>
      <c r="AT720" s="206" t="s">
        <v>171</v>
      </c>
      <c r="AU720" s="206" t="s">
        <v>84</v>
      </c>
      <c r="AV720" s="13" t="s">
        <v>84</v>
      </c>
      <c r="AW720" s="13" t="s">
        <v>35</v>
      </c>
      <c r="AX720" s="13" t="s">
        <v>74</v>
      </c>
      <c r="AY720" s="206" t="s">
        <v>123</v>
      </c>
    </row>
    <row r="721" spans="1:65" s="13" customFormat="1" ht="11.25">
      <c r="B721" s="196"/>
      <c r="C721" s="197"/>
      <c r="D721" s="189" t="s">
        <v>171</v>
      </c>
      <c r="E721" s="198" t="s">
        <v>20</v>
      </c>
      <c r="F721" s="199" t="s">
        <v>1244</v>
      </c>
      <c r="G721" s="197"/>
      <c r="H721" s="200">
        <v>24.285</v>
      </c>
      <c r="I721" s="201"/>
      <c r="J721" s="197"/>
      <c r="K721" s="197"/>
      <c r="L721" s="202"/>
      <c r="M721" s="203"/>
      <c r="N721" s="204"/>
      <c r="O721" s="204"/>
      <c r="P721" s="204"/>
      <c r="Q721" s="204"/>
      <c r="R721" s="204"/>
      <c r="S721" s="204"/>
      <c r="T721" s="205"/>
      <c r="AT721" s="206" t="s">
        <v>171</v>
      </c>
      <c r="AU721" s="206" t="s">
        <v>84</v>
      </c>
      <c r="AV721" s="13" t="s">
        <v>84</v>
      </c>
      <c r="AW721" s="13" t="s">
        <v>35</v>
      </c>
      <c r="AX721" s="13" t="s">
        <v>74</v>
      </c>
      <c r="AY721" s="206" t="s">
        <v>123</v>
      </c>
    </row>
    <row r="722" spans="1:65" s="14" customFormat="1" ht="11.25">
      <c r="B722" s="207"/>
      <c r="C722" s="208"/>
      <c r="D722" s="189" t="s">
        <v>171</v>
      </c>
      <c r="E722" s="209" t="s">
        <v>20</v>
      </c>
      <c r="F722" s="210" t="s">
        <v>768</v>
      </c>
      <c r="G722" s="208"/>
      <c r="H722" s="209" t="s">
        <v>20</v>
      </c>
      <c r="I722" s="211"/>
      <c r="J722" s="208"/>
      <c r="K722" s="208"/>
      <c r="L722" s="212"/>
      <c r="M722" s="213"/>
      <c r="N722" s="214"/>
      <c r="O722" s="214"/>
      <c r="P722" s="214"/>
      <c r="Q722" s="214"/>
      <c r="R722" s="214"/>
      <c r="S722" s="214"/>
      <c r="T722" s="215"/>
      <c r="AT722" s="216" t="s">
        <v>171</v>
      </c>
      <c r="AU722" s="216" t="s">
        <v>84</v>
      </c>
      <c r="AV722" s="14" t="s">
        <v>22</v>
      </c>
      <c r="AW722" s="14" t="s">
        <v>35</v>
      </c>
      <c r="AX722" s="14" t="s">
        <v>74</v>
      </c>
      <c r="AY722" s="216" t="s">
        <v>123</v>
      </c>
    </row>
    <row r="723" spans="1:65" s="13" customFormat="1" ht="11.25">
      <c r="B723" s="196"/>
      <c r="C723" s="197"/>
      <c r="D723" s="189" t="s">
        <v>171</v>
      </c>
      <c r="E723" s="198" t="s">
        <v>20</v>
      </c>
      <c r="F723" s="199" t="s">
        <v>1231</v>
      </c>
      <c r="G723" s="197"/>
      <c r="H723" s="200">
        <v>2.093</v>
      </c>
      <c r="I723" s="201"/>
      <c r="J723" s="197"/>
      <c r="K723" s="197"/>
      <c r="L723" s="202"/>
      <c r="M723" s="203"/>
      <c r="N723" s="204"/>
      <c r="O723" s="204"/>
      <c r="P723" s="204"/>
      <c r="Q723" s="204"/>
      <c r="R723" s="204"/>
      <c r="S723" s="204"/>
      <c r="T723" s="205"/>
      <c r="AT723" s="206" t="s">
        <v>171</v>
      </c>
      <c r="AU723" s="206" t="s">
        <v>84</v>
      </c>
      <c r="AV723" s="13" t="s">
        <v>84</v>
      </c>
      <c r="AW723" s="13" t="s">
        <v>35</v>
      </c>
      <c r="AX723" s="13" t="s">
        <v>74</v>
      </c>
      <c r="AY723" s="206" t="s">
        <v>123</v>
      </c>
    </row>
    <row r="724" spans="1:65" s="13" customFormat="1" ht="11.25">
      <c r="B724" s="196"/>
      <c r="C724" s="197"/>
      <c r="D724" s="189" t="s">
        <v>171</v>
      </c>
      <c r="E724" s="198" t="s">
        <v>20</v>
      </c>
      <c r="F724" s="199" t="s">
        <v>1245</v>
      </c>
      <c r="G724" s="197"/>
      <c r="H724" s="200">
        <v>3.1240000000000001</v>
      </c>
      <c r="I724" s="201"/>
      <c r="J724" s="197"/>
      <c r="K724" s="197"/>
      <c r="L724" s="202"/>
      <c r="M724" s="203"/>
      <c r="N724" s="204"/>
      <c r="O724" s="204"/>
      <c r="P724" s="204"/>
      <c r="Q724" s="204"/>
      <c r="R724" s="204"/>
      <c r="S724" s="204"/>
      <c r="T724" s="205"/>
      <c r="AT724" s="206" t="s">
        <v>171</v>
      </c>
      <c r="AU724" s="206" t="s">
        <v>84</v>
      </c>
      <c r="AV724" s="13" t="s">
        <v>84</v>
      </c>
      <c r="AW724" s="13" t="s">
        <v>35</v>
      </c>
      <c r="AX724" s="13" t="s">
        <v>74</v>
      </c>
      <c r="AY724" s="206" t="s">
        <v>123</v>
      </c>
    </row>
    <row r="725" spans="1:65" s="15" customFormat="1" ht="11.25">
      <c r="B725" s="217"/>
      <c r="C725" s="218"/>
      <c r="D725" s="189" t="s">
        <v>171</v>
      </c>
      <c r="E725" s="219" t="s">
        <v>20</v>
      </c>
      <c r="F725" s="220" t="s">
        <v>206</v>
      </c>
      <c r="G725" s="218"/>
      <c r="H725" s="221">
        <v>40.341000000000001</v>
      </c>
      <c r="I725" s="222"/>
      <c r="J725" s="218"/>
      <c r="K725" s="218"/>
      <c r="L725" s="223"/>
      <c r="M725" s="224"/>
      <c r="N725" s="225"/>
      <c r="O725" s="225"/>
      <c r="P725" s="225"/>
      <c r="Q725" s="225"/>
      <c r="R725" s="225"/>
      <c r="S725" s="225"/>
      <c r="T725" s="226"/>
      <c r="AT725" s="227" t="s">
        <v>171</v>
      </c>
      <c r="AU725" s="227" t="s">
        <v>84</v>
      </c>
      <c r="AV725" s="15" t="s">
        <v>129</v>
      </c>
      <c r="AW725" s="15" t="s">
        <v>35</v>
      </c>
      <c r="AX725" s="15" t="s">
        <v>22</v>
      </c>
      <c r="AY725" s="227" t="s">
        <v>123</v>
      </c>
    </row>
    <row r="726" spans="1:65" s="12" customFormat="1" ht="22.9" customHeight="1">
      <c r="B726" s="160"/>
      <c r="C726" s="161"/>
      <c r="D726" s="162" t="s">
        <v>73</v>
      </c>
      <c r="E726" s="174" t="s">
        <v>979</v>
      </c>
      <c r="F726" s="174" t="s">
        <v>979</v>
      </c>
      <c r="G726" s="161"/>
      <c r="H726" s="161"/>
      <c r="I726" s="164"/>
      <c r="J726" s="175">
        <f>BK726</f>
        <v>0</v>
      </c>
      <c r="K726" s="161"/>
      <c r="L726" s="166"/>
      <c r="M726" s="167"/>
      <c r="N726" s="168"/>
      <c r="O726" s="168"/>
      <c r="P726" s="169">
        <f>SUM(P727:P741)</f>
        <v>0</v>
      </c>
      <c r="Q726" s="168"/>
      <c r="R726" s="169">
        <f>SUM(R727:R741)</f>
        <v>0</v>
      </c>
      <c r="S726" s="168"/>
      <c r="T726" s="170">
        <f>SUM(T727:T741)</f>
        <v>0</v>
      </c>
      <c r="AR726" s="171" t="s">
        <v>22</v>
      </c>
      <c r="AT726" s="172" t="s">
        <v>73</v>
      </c>
      <c r="AU726" s="172" t="s">
        <v>22</v>
      </c>
      <c r="AY726" s="171" t="s">
        <v>123</v>
      </c>
      <c r="BK726" s="173">
        <f>SUM(BK727:BK741)</f>
        <v>0</v>
      </c>
    </row>
    <row r="727" spans="1:65" s="2" customFormat="1" ht="16.5" customHeight="1">
      <c r="A727" s="37"/>
      <c r="B727" s="38"/>
      <c r="C727" s="176" t="s">
        <v>1246</v>
      </c>
      <c r="D727" s="176" t="s">
        <v>126</v>
      </c>
      <c r="E727" s="177" t="s">
        <v>1247</v>
      </c>
      <c r="F727" s="178" t="s">
        <v>982</v>
      </c>
      <c r="G727" s="179" t="s">
        <v>160</v>
      </c>
      <c r="H727" s="180">
        <v>1</v>
      </c>
      <c r="I727" s="181"/>
      <c r="J727" s="182">
        <f>ROUND(I727*H727,2)</f>
        <v>0</v>
      </c>
      <c r="K727" s="178" t="s">
        <v>20</v>
      </c>
      <c r="L727" s="42"/>
      <c r="M727" s="183" t="s">
        <v>20</v>
      </c>
      <c r="N727" s="184" t="s">
        <v>45</v>
      </c>
      <c r="O727" s="67"/>
      <c r="P727" s="185">
        <f>O727*H727</f>
        <v>0</v>
      </c>
      <c r="Q727" s="185">
        <v>0</v>
      </c>
      <c r="R727" s="185">
        <f>Q727*H727</f>
        <v>0</v>
      </c>
      <c r="S727" s="185">
        <v>0</v>
      </c>
      <c r="T727" s="186">
        <f>S727*H727</f>
        <v>0</v>
      </c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R727" s="187" t="s">
        <v>129</v>
      </c>
      <c r="AT727" s="187" t="s">
        <v>126</v>
      </c>
      <c r="AU727" s="187" t="s">
        <v>84</v>
      </c>
      <c r="AY727" s="20" t="s">
        <v>123</v>
      </c>
      <c r="BE727" s="188">
        <f>IF(N727="základní",J727,0)</f>
        <v>0</v>
      </c>
      <c r="BF727" s="188">
        <f>IF(N727="snížená",J727,0)</f>
        <v>0</v>
      </c>
      <c r="BG727" s="188">
        <f>IF(N727="zákl. přenesená",J727,0)</f>
        <v>0</v>
      </c>
      <c r="BH727" s="188">
        <f>IF(N727="sníž. přenesená",J727,0)</f>
        <v>0</v>
      </c>
      <c r="BI727" s="188">
        <f>IF(N727="nulová",J727,0)</f>
        <v>0</v>
      </c>
      <c r="BJ727" s="20" t="s">
        <v>22</v>
      </c>
      <c r="BK727" s="188">
        <f>ROUND(I727*H727,2)</f>
        <v>0</v>
      </c>
      <c r="BL727" s="20" t="s">
        <v>129</v>
      </c>
      <c r="BM727" s="187" t="s">
        <v>983</v>
      </c>
    </row>
    <row r="728" spans="1:65" s="2" customFormat="1" ht="24.2" customHeight="1">
      <c r="A728" s="37"/>
      <c r="B728" s="38"/>
      <c r="C728" s="176" t="s">
        <v>1248</v>
      </c>
      <c r="D728" s="176" t="s">
        <v>126</v>
      </c>
      <c r="E728" s="177" t="s">
        <v>985</v>
      </c>
      <c r="F728" s="178" t="s">
        <v>986</v>
      </c>
      <c r="G728" s="179" t="s">
        <v>184</v>
      </c>
      <c r="H728" s="180">
        <v>14.7</v>
      </c>
      <c r="I728" s="181"/>
      <c r="J728" s="182">
        <f>ROUND(I728*H728,2)</f>
        <v>0</v>
      </c>
      <c r="K728" s="178" t="s">
        <v>20</v>
      </c>
      <c r="L728" s="42"/>
      <c r="M728" s="183" t="s">
        <v>20</v>
      </c>
      <c r="N728" s="184" t="s">
        <v>45</v>
      </c>
      <c r="O728" s="67"/>
      <c r="P728" s="185">
        <f>O728*H728</f>
        <v>0</v>
      </c>
      <c r="Q728" s="185">
        <v>0</v>
      </c>
      <c r="R728" s="185">
        <f>Q728*H728</f>
        <v>0</v>
      </c>
      <c r="S728" s="185">
        <v>0</v>
      </c>
      <c r="T728" s="186">
        <f>S728*H728</f>
        <v>0</v>
      </c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R728" s="187" t="s">
        <v>129</v>
      </c>
      <c r="AT728" s="187" t="s">
        <v>126</v>
      </c>
      <c r="AU728" s="187" t="s">
        <v>84</v>
      </c>
      <c r="AY728" s="20" t="s">
        <v>123</v>
      </c>
      <c r="BE728" s="188">
        <f>IF(N728="základní",J728,0)</f>
        <v>0</v>
      </c>
      <c r="BF728" s="188">
        <f>IF(N728="snížená",J728,0)</f>
        <v>0</v>
      </c>
      <c r="BG728" s="188">
        <f>IF(N728="zákl. přenesená",J728,0)</f>
        <v>0</v>
      </c>
      <c r="BH728" s="188">
        <f>IF(N728="sníž. přenesená",J728,0)</f>
        <v>0</v>
      </c>
      <c r="BI728" s="188">
        <f>IF(N728="nulová",J728,0)</f>
        <v>0</v>
      </c>
      <c r="BJ728" s="20" t="s">
        <v>22</v>
      </c>
      <c r="BK728" s="188">
        <f>ROUND(I728*H728,2)</f>
        <v>0</v>
      </c>
      <c r="BL728" s="20" t="s">
        <v>129</v>
      </c>
      <c r="BM728" s="187" t="s">
        <v>987</v>
      </c>
    </row>
    <row r="729" spans="1:65" s="14" customFormat="1" ht="11.25">
      <c r="B729" s="207"/>
      <c r="C729" s="208"/>
      <c r="D729" s="189" t="s">
        <v>171</v>
      </c>
      <c r="E729" s="209" t="s">
        <v>20</v>
      </c>
      <c r="F729" s="210" t="s">
        <v>1249</v>
      </c>
      <c r="G729" s="208"/>
      <c r="H729" s="209" t="s">
        <v>20</v>
      </c>
      <c r="I729" s="211"/>
      <c r="J729" s="208"/>
      <c r="K729" s="208"/>
      <c r="L729" s="212"/>
      <c r="M729" s="213"/>
      <c r="N729" s="214"/>
      <c r="O729" s="214"/>
      <c r="P729" s="214"/>
      <c r="Q729" s="214"/>
      <c r="R729" s="214"/>
      <c r="S729" s="214"/>
      <c r="T729" s="215"/>
      <c r="AT729" s="216" t="s">
        <v>171</v>
      </c>
      <c r="AU729" s="216" t="s">
        <v>84</v>
      </c>
      <c r="AV729" s="14" t="s">
        <v>22</v>
      </c>
      <c r="AW729" s="14" t="s">
        <v>35</v>
      </c>
      <c r="AX729" s="14" t="s">
        <v>74</v>
      </c>
      <c r="AY729" s="216" t="s">
        <v>123</v>
      </c>
    </row>
    <row r="730" spans="1:65" s="13" customFormat="1" ht="11.25">
      <c r="B730" s="196"/>
      <c r="C730" s="197"/>
      <c r="D730" s="189" t="s">
        <v>171</v>
      </c>
      <c r="E730" s="198" t="s">
        <v>20</v>
      </c>
      <c r="F730" s="199" t="s">
        <v>1250</v>
      </c>
      <c r="G730" s="197"/>
      <c r="H730" s="200">
        <v>14.7</v>
      </c>
      <c r="I730" s="201"/>
      <c r="J730" s="197"/>
      <c r="K730" s="197"/>
      <c r="L730" s="202"/>
      <c r="M730" s="203"/>
      <c r="N730" s="204"/>
      <c r="O730" s="204"/>
      <c r="P730" s="204"/>
      <c r="Q730" s="204"/>
      <c r="R730" s="204"/>
      <c r="S730" s="204"/>
      <c r="T730" s="205"/>
      <c r="AT730" s="206" t="s">
        <v>171</v>
      </c>
      <c r="AU730" s="206" t="s">
        <v>84</v>
      </c>
      <c r="AV730" s="13" t="s">
        <v>84</v>
      </c>
      <c r="AW730" s="13" t="s">
        <v>35</v>
      </c>
      <c r="AX730" s="13" t="s">
        <v>22</v>
      </c>
      <c r="AY730" s="206" t="s">
        <v>123</v>
      </c>
    </row>
    <row r="731" spans="1:65" s="2" customFormat="1" ht="21.75" customHeight="1">
      <c r="A731" s="37"/>
      <c r="B731" s="38"/>
      <c r="C731" s="176" t="s">
        <v>1251</v>
      </c>
      <c r="D731" s="176" t="s">
        <v>126</v>
      </c>
      <c r="E731" s="177" t="s">
        <v>991</v>
      </c>
      <c r="F731" s="178" t="s">
        <v>992</v>
      </c>
      <c r="G731" s="179" t="s">
        <v>184</v>
      </c>
      <c r="H731" s="180">
        <v>10.8</v>
      </c>
      <c r="I731" s="181"/>
      <c r="J731" s="182">
        <f>ROUND(I731*H731,2)</f>
        <v>0</v>
      </c>
      <c r="K731" s="178" t="s">
        <v>20</v>
      </c>
      <c r="L731" s="42"/>
      <c r="M731" s="183" t="s">
        <v>20</v>
      </c>
      <c r="N731" s="184" t="s">
        <v>45</v>
      </c>
      <c r="O731" s="67"/>
      <c r="P731" s="185">
        <f>O731*H731</f>
        <v>0</v>
      </c>
      <c r="Q731" s="185">
        <v>0</v>
      </c>
      <c r="R731" s="185">
        <f>Q731*H731</f>
        <v>0</v>
      </c>
      <c r="S731" s="185">
        <v>0</v>
      </c>
      <c r="T731" s="186">
        <f>S731*H731</f>
        <v>0</v>
      </c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R731" s="187" t="s">
        <v>129</v>
      </c>
      <c r="AT731" s="187" t="s">
        <v>126</v>
      </c>
      <c r="AU731" s="187" t="s">
        <v>84</v>
      </c>
      <c r="AY731" s="20" t="s">
        <v>123</v>
      </c>
      <c r="BE731" s="188">
        <f>IF(N731="základní",J731,0)</f>
        <v>0</v>
      </c>
      <c r="BF731" s="188">
        <f>IF(N731="snížená",J731,0)</f>
        <v>0</v>
      </c>
      <c r="BG731" s="188">
        <f>IF(N731="zákl. přenesená",J731,0)</f>
        <v>0</v>
      </c>
      <c r="BH731" s="188">
        <f>IF(N731="sníž. přenesená",J731,0)</f>
        <v>0</v>
      </c>
      <c r="BI731" s="188">
        <f>IF(N731="nulová",J731,0)</f>
        <v>0</v>
      </c>
      <c r="BJ731" s="20" t="s">
        <v>22</v>
      </c>
      <c r="BK731" s="188">
        <f>ROUND(I731*H731,2)</f>
        <v>0</v>
      </c>
      <c r="BL731" s="20" t="s">
        <v>129</v>
      </c>
      <c r="BM731" s="187" t="s">
        <v>993</v>
      </c>
    </row>
    <row r="732" spans="1:65" s="14" customFormat="1" ht="11.25">
      <c r="B732" s="207"/>
      <c r="C732" s="208"/>
      <c r="D732" s="189" t="s">
        <v>171</v>
      </c>
      <c r="E732" s="209" t="s">
        <v>20</v>
      </c>
      <c r="F732" s="210" t="s">
        <v>1252</v>
      </c>
      <c r="G732" s="208"/>
      <c r="H732" s="209" t="s">
        <v>20</v>
      </c>
      <c r="I732" s="211"/>
      <c r="J732" s="208"/>
      <c r="K732" s="208"/>
      <c r="L732" s="212"/>
      <c r="M732" s="213"/>
      <c r="N732" s="214"/>
      <c r="O732" s="214"/>
      <c r="P732" s="214"/>
      <c r="Q732" s="214"/>
      <c r="R732" s="214"/>
      <c r="S732" s="214"/>
      <c r="T732" s="215"/>
      <c r="AT732" s="216" t="s">
        <v>171</v>
      </c>
      <c r="AU732" s="216" t="s">
        <v>84</v>
      </c>
      <c r="AV732" s="14" t="s">
        <v>22</v>
      </c>
      <c r="AW732" s="14" t="s">
        <v>35</v>
      </c>
      <c r="AX732" s="14" t="s">
        <v>74</v>
      </c>
      <c r="AY732" s="216" t="s">
        <v>123</v>
      </c>
    </row>
    <row r="733" spans="1:65" s="13" customFormat="1" ht="11.25">
      <c r="B733" s="196"/>
      <c r="C733" s="197"/>
      <c r="D733" s="189" t="s">
        <v>171</v>
      </c>
      <c r="E733" s="198" t="s">
        <v>20</v>
      </c>
      <c r="F733" s="199" t="s">
        <v>1253</v>
      </c>
      <c r="G733" s="197"/>
      <c r="H733" s="200">
        <v>10.8</v>
      </c>
      <c r="I733" s="201"/>
      <c r="J733" s="197"/>
      <c r="K733" s="197"/>
      <c r="L733" s="202"/>
      <c r="M733" s="203"/>
      <c r="N733" s="204"/>
      <c r="O733" s="204"/>
      <c r="P733" s="204"/>
      <c r="Q733" s="204"/>
      <c r="R733" s="204"/>
      <c r="S733" s="204"/>
      <c r="T733" s="205"/>
      <c r="AT733" s="206" t="s">
        <v>171</v>
      </c>
      <c r="AU733" s="206" t="s">
        <v>84</v>
      </c>
      <c r="AV733" s="13" t="s">
        <v>84</v>
      </c>
      <c r="AW733" s="13" t="s">
        <v>35</v>
      </c>
      <c r="AX733" s="13" t="s">
        <v>22</v>
      </c>
      <c r="AY733" s="206" t="s">
        <v>123</v>
      </c>
    </row>
    <row r="734" spans="1:65" s="2" customFormat="1" ht="33" customHeight="1">
      <c r="A734" s="37"/>
      <c r="B734" s="38"/>
      <c r="C734" s="176" t="s">
        <v>1254</v>
      </c>
      <c r="D734" s="176" t="s">
        <v>126</v>
      </c>
      <c r="E734" s="177" t="s">
        <v>1255</v>
      </c>
      <c r="F734" s="178" t="s">
        <v>1256</v>
      </c>
      <c r="G734" s="179" t="s">
        <v>184</v>
      </c>
      <c r="H734" s="180">
        <v>8</v>
      </c>
      <c r="I734" s="181"/>
      <c r="J734" s="182">
        <f>ROUND(I734*H734,2)</f>
        <v>0</v>
      </c>
      <c r="K734" s="178" t="s">
        <v>20</v>
      </c>
      <c r="L734" s="42"/>
      <c r="M734" s="183" t="s">
        <v>20</v>
      </c>
      <c r="N734" s="184" t="s">
        <v>45</v>
      </c>
      <c r="O734" s="67"/>
      <c r="P734" s="185">
        <f>O734*H734</f>
        <v>0</v>
      </c>
      <c r="Q734" s="185">
        <v>0</v>
      </c>
      <c r="R734" s="185">
        <f>Q734*H734</f>
        <v>0</v>
      </c>
      <c r="S734" s="185">
        <v>0</v>
      </c>
      <c r="T734" s="186">
        <f>S734*H734</f>
        <v>0</v>
      </c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R734" s="187" t="s">
        <v>129</v>
      </c>
      <c r="AT734" s="187" t="s">
        <v>126</v>
      </c>
      <c r="AU734" s="187" t="s">
        <v>84</v>
      </c>
      <c r="AY734" s="20" t="s">
        <v>123</v>
      </c>
      <c r="BE734" s="188">
        <f>IF(N734="základní",J734,0)</f>
        <v>0</v>
      </c>
      <c r="BF734" s="188">
        <f>IF(N734="snížená",J734,0)</f>
        <v>0</v>
      </c>
      <c r="BG734" s="188">
        <f>IF(N734="zákl. přenesená",J734,0)</f>
        <v>0</v>
      </c>
      <c r="BH734" s="188">
        <f>IF(N734="sníž. přenesená",J734,0)</f>
        <v>0</v>
      </c>
      <c r="BI734" s="188">
        <f>IF(N734="nulová",J734,0)</f>
        <v>0</v>
      </c>
      <c r="BJ734" s="20" t="s">
        <v>22</v>
      </c>
      <c r="BK734" s="188">
        <f>ROUND(I734*H734,2)</f>
        <v>0</v>
      </c>
      <c r="BL734" s="20" t="s">
        <v>129</v>
      </c>
      <c r="BM734" s="187" t="s">
        <v>999</v>
      </c>
    </row>
    <row r="735" spans="1:65" s="2" customFormat="1" ht="19.5">
      <c r="A735" s="37"/>
      <c r="B735" s="38"/>
      <c r="C735" s="39"/>
      <c r="D735" s="189" t="s">
        <v>131</v>
      </c>
      <c r="E735" s="39"/>
      <c r="F735" s="190" t="s">
        <v>998</v>
      </c>
      <c r="G735" s="39"/>
      <c r="H735" s="39"/>
      <c r="I735" s="191"/>
      <c r="J735" s="39"/>
      <c r="K735" s="39"/>
      <c r="L735" s="42"/>
      <c r="M735" s="192"/>
      <c r="N735" s="193"/>
      <c r="O735" s="67"/>
      <c r="P735" s="67"/>
      <c r="Q735" s="67"/>
      <c r="R735" s="67"/>
      <c r="S735" s="67"/>
      <c r="T735" s="68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T735" s="20" t="s">
        <v>131</v>
      </c>
      <c r="AU735" s="20" t="s">
        <v>84</v>
      </c>
    </row>
    <row r="736" spans="1:65" s="14" customFormat="1" ht="11.25">
      <c r="B736" s="207"/>
      <c r="C736" s="208"/>
      <c r="D736" s="189" t="s">
        <v>171</v>
      </c>
      <c r="E736" s="209" t="s">
        <v>20</v>
      </c>
      <c r="F736" s="210" t="s">
        <v>1000</v>
      </c>
      <c r="G736" s="208"/>
      <c r="H736" s="209" t="s">
        <v>20</v>
      </c>
      <c r="I736" s="211"/>
      <c r="J736" s="208"/>
      <c r="K736" s="208"/>
      <c r="L736" s="212"/>
      <c r="M736" s="213"/>
      <c r="N736" s="214"/>
      <c r="O736" s="214"/>
      <c r="P736" s="214"/>
      <c r="Q736" s="214"/>
      <c r="R736" s="214"/>
      <c r="S736" s="214"/>
      <c r="T736" s="215"/>
      <c r="AT736" s="216" t="s">
        <v>171</v>
      </c>
      <c r="AU736" s="216" t="s">
        <v>84</v>
      </c>
      <c r="AV736" s="14" t="s">
        <v>22</v>
      </c>
      <c r="AW736" s="14" t="s">
        <v>35</v>
      </c>
      <c r="AX736" s="14" t="s">
        <v>74</v>
      </c>
      <c r="AY736" s="216" t="s">
        <v>123</v>
      </c>
    </row>
    <row r="737" spans="1:51" s="13" customFormat="1" ht="11.25">
      <c r="B737" s="196"/>
      <c r="C737" s="197"/>
      <c r="D737" s="189" t="s">
        <v>171</v>
      </c>
      <c r="E737" s="198" t="s">
        <v>20</v>
      </c>
      <c r="F737" s="199" t="s">
        <v>1257</v>
      </c>
      <c r="G737" s="197"/>
      <c r="H737" s="200">
        <v>2</v>
      </c>
      <c r="I737" s="201"/>
      <c r="J737" s="197"/>
      <c r="K737" s="197"/>
      <c r="L737" s="202"/>
      <c r="M737" s="203"/>
      <c r="N737" s="204"/>
      <c r="O737" s="204"/>
      <c r="P737" s="204"/>
      <c r="Q737" s="204"/>
      <c r="R737" s="204"/>
      <c r="S737" s="204"/>
      <c r="T737" s="205"/>
      <c r="AT737" s="206" t="s">
        <v>171</v>
      </c>
      <c r="AU737" s="206" t="s">
        <v>84</v>
      </c>
      <c r="AV737" s="13" t="s">
        <v>84</v>
      </c>
      <c r="AW737" s="13" t="s">
        <v>35</v>
      </c>
      <c r="AX737" s="13" t="s">
        <v>74</v>
      </c>
      <c r="AY737" s="206" t="s">
        <v>123</v>
      </c>
    </row>
    <row r="738" spans="1:51" s="13" customFormat="1" ht="11.25">
      <c r="B738" s="196"/>
      <c r="C738" s="197"/>
      <c r="D738" s="189" t="s">
        <v>171</v>
      </c>
      <c r="E738" s="198" t="s">
        <v>20</v>
      </c>
      <c r="F738" s="199" t="s">
        <v>1258</v>
      </c>
      <c r="G738" s="197"/>
      <c r="H738" s="200">
        <v>2</v>
      </c>
      <c r="I738" s="201"/>
      <c r="J738" s="197"/>
      <c r="K738" s="197"/>
      <c r="L738" s="202"/>
      <c r="M738" s="203"/>
      <c r="N738" s="204"/>
      <c r="O738" s="204"/>
      <c r="P738" s="204"/>
      <c r="Q738" s="204"/>
      <c r="R738" s="204"/>
      <c r="S738" s="204"/>
      <c r="T738" s="205"/>
      <c r="AT738" s="206" t="s">
        <v>171</v>
      </c>
      <c r="AU738" s="206" t="s">
        <v>84</v>
      </c>
      <c r="AV738" s="13" t="s">
        <v>84</v>
      </c>
      <c r="AW738" s="13" t="s">
        <v>35</v>
      </c>
      <c r="AX738" s="13" t="s">
        <v>74</v>
      </c>
      <c r="AY738" s="206" t="s">
        <v>123</v>
      </c>
    </row>
    <row r="739" spans="1:51" s="13" customFormat="1" ht="11.25">
      <c r="B739" s="196"/>
      <c r="C739" s="197"/>
      <c r="D739" s="189" t="s">
        <v>171</v>
      </c>
      <c r="E739" s="198" t="s">
        <v>20</v>
      </c>
      <c r="F739" s="199" t="s">
        <v>1259</v>
      </c>
      <c r="G739" s="197"/>
      <c r="H739" s="200">
        <v>2</v>
      </c>
      <c r="I739" s="201"/>
      <c r="J739" s="197"/>
      <c r="K739" s="197"/>
      <c r="L739" s="202"/>
      <c r="M739" s="203"/>
      <c r="N739" s="204"/>
      <c r="O739" s="204"/>
      <c r="P739" s="204"/>
      <c r="Q739" s="204"/>
      <c r="R739" s="204"/>
      <c r="S739" s="204"/>
      <c r="T739" s="205"/>
      <c r="AT739" s="206" t="s">
        <v>171</v>
      </c>
      <c r="AU739" s="206" t="s">
        <v>84</v>
      </c>
      <c r="AV739" s="13" t="s">
        <v>84</v>
      </c>
      <c r="AW739" s="13" t="s">
        <v>35</v>
      </c>
      <c r="AX739" s="13" t="s">
        <v>74</v>
      </c>
      <c r="AY739" s="206" t="s">
        <v>123</v>
      </c>
    </row>
    <row r="740" spans="1:51" s="13" customFormat="1" ht="11.25">
      <c r="B740" s="196"/>
      <c r="C740" s="197"/>
      <c r="D740" s="189" t="s">
        <v>171</v>
      </c>
      <c r="E740" s="198" t="s">
        <v>20</v>
      </c>
      <c r="F740" s="199" t="s">
        <v>1260</v>
      </c>
      <c r="G740" s="197"/>
      <c r="H740" s="200">
        <v>2</v>
      </c>
      <c r="I740" s="201"/>
      <c r="J740" s="197"/>
      <c r="K740" s="197"/>
      <c r="L740" s="202"/>
      <c r="M740" s="203"/>
      <c r="N740" s="204"/>
      <c r="O740" s="204"/>
      <c r="P740" s="204"/>
      <c r="Q740" s="204"/>
      <c r="R740" s="204"/>
      <c r="S740" s="204"/>
      <c r="T740" s="205"/>
      <c r="AT740" s="206" t="s">
        <v>171</v>
      </c>
      <c r="AU740" s="206" t="s">
        <v>84</v>
      </c>
      <c r="AV740" s="13" t="s">
        <v>84</v>
      </c>
      <c r="AW740" s="13" t="s">
        <v>35</v>
      </c>
      <c r="AX740" s="13" t="s">
        <v>74</v>
      </c>
      <c r="AY740" s="206" t="s">
        <v>123</v>
      </c>
    </row>
    <row r="741" spans="1:51" s="15" customFormat="1" ht="11.25">
      <c r="B741" s="217"/>
      <c r="C741" s="218"/>
      <c r="D741" s="189" t="s">
        <v>171</v>
      </c>
      <c r="E741" s="219" t="s">
        <v>20</v>
      </c>
      <c r="F741" s="220" t="s">
        <v>206</v>
      </c>
      <c r="G741" s="218"/>
      <c r="H741" s="221">
        <v>8</v>
      </c>
      <c r="I741" s="222"/>
      <c r="J741" s="218"/>
      <c r="K741" s="218"/>
      <c r="L741" s="223"/>
      <c r="M741" s="252"/>
      <c r="N741" s="253"/>
      <c r="O741" s="253"/>
      <c r="P741" s="253"/>
      <c r="Q741" s="253"/>
      <c r="R741" s="253"/>
      <c r="S741" s="253"/>
      <c r="T741" s="254"/>
      <c r="AT741" s="227" t="s">
        <v>171</v>
      </c>
      <c r="AU741" s="227" t="s">
        <v>84</v>
      </c>
      <c r="AV741" s="15" t="s">
        <v>129</v>
      </c>
      <c r="AW741" s="15" t="s">
        <v>35</v>
      </c>
      <c r="AX741" s="15" t="s">
        <v>22</v>
      </c>
      <c r="AY741" s="227" t="s">
        <v>123</v>
      </c>
    </row>
    <row r="742" spans="1:51" s="2" customFormat="1" ht="6.95" customHeight="1">
      <c r="A742" s="37"/>
      <c r="B742" s="50"/>
      <c r="C742" s="51"/>
      <c r="D742" s="51"/>
      <c r="E742" s="51"/>
      <c r="F742" s="51"/>
      <c r="G742" s="51"/>
      <c r="H742" s="51"/>
      <c r="I742" s="51"/>
      <c r="J742" s="51"/>
      <c r="K742" s="51"/>
      <c r="L742" s="42"/>
      <c r="M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</sheetData>
  <sheetProtection password="CC35" sheet="1" objects="1" scenarios="1" formatColumns="0" formatRows="0" autoFilter="0"/>
  <autoFilter ref="C90:K741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11" r:id="rId1"/>
    <hyperlink ref="F115" r:id="rId2"/>
    <hyperlink ref="F119" r:id="rId3"/>
    <hyperlink ref="F125" r:id="rId4"/>
    <hyperlink ref="F128" r:id="rId5"/>
    <hyperlink ref="F131" r:id="rId6"/>
    <hyperlink ref="F142" r:id="rId7"/>
    <hyperlink ref="F146" r:id="rId8"/>
    <hyperlink ref="F170" r:id="rId9"/>
    <hyperlink ref="F175" r:id="rId10"/>
    <hyperlink ref="F184" r:id="rId11"/>
    <hyperlink ref="F187" r:id="rId12"/>
    <hyperlink ref="F194" r:id="rId13"/>
    <hyperlink ref="F197" r:id="rId14"/>
    <hyperlink ref="F205" r:id="rId15"/>
    <hyperlink ref="F213" r:id="rId16"/>
    <hyperlink ref="F218" r:id="rId17"/>
    <hyperlink ref="F222" r:id="rId18"/>
    <hyperlink ref="F227" r:id="rId19"/>
    <hyperlink ref="F231" r:id="rId20"/>
    <hyperlink ref="F235" r:id="rId21"/>
    <hyperlink ref="F239" r:id="rId22"/>
    <hyperlink ref="F251" r:id="rId23"/>
    <hyperlink ref="F260" r:id="rId24"/>
    <hyperlink ref="F283" r:id="rId25"/>
    <hyperlink ref="F286" r:id="rId26"/>
    <hyperlink ref="F289" r:id="rId27"/>
    <hyperlink ref="F292" r:id="rId28"/>
    <hyperlink ref="F296" r:id="rId29"/>
    <hyperlink ref="F300" r:id="rId30"/>
    <hyperlink ref="F303" r:id="rId31"/>
    <hyperlink ref="F306" r:id="rId32"/>
    <hyperlink ref="F310" r:id="rId33"/>
    <hyperlink ref="F314" r:id="rId34"/>
    <hyperlink ref="F317" r:id="rId35"/>
    <hyperlink ref="F320" r:id="rId36"/>
    <hyperlink ref="F323" r:id="rId37"/>
    <hyperlink ref="F326" r:id="rId38"/>
    <hyperlink ref="F329" r:id="rId39"/>
    <hyperlink ref="F332" r:id="rId40"/>
    <hyperlink ref="F335" r:id="rId41"/>
    <hyperlink ref="F338" r:id="rId42"/>
    <hyperlink ref="F341" r:id="rId43"/>
    <hyperlink ref="F344" r:id="rId44"/>
    <hyperlink ref="F347" r:id="rId45"/>
    <hyperlink ref="F350" r:id="rId46"/>
    <hyperlink ref="F353" r:id="rId47"/>
    <hyperlink ref="F356" r:id="rId48"/>
    <hyperlink ref="F359" r:id="rId49"/>
    <hyperlink ref="F362" r:id="rId50"/>
    <hyperlink ref="F440" r:id="rId51"/>
    <hyperlink ref="F453" r:id="rId52"/>
    <hyperlink ref="F457" r:id="rId53"/>
    <hyperlink ref="F468" r:id="rId54"/>
    <hyperlink ref="F475" r:id="rId55"/>
    <hyperlink ref="F482" r:id="rId56"/>
    <hyperlink ref="F489" r:id="rId57"/>
    <hyperlink ref="F496" r:id="rId58"/>
    <hyperlink ref="F503" r:id="rId59"/>
    <hyperlink ref="F516" r:id="rId60"/>
    <hyperlink ref="F521" r:id="rId61"/>
    <hyperlink ref="F526" r:id="rId62"/>
    <hyperlink ref="F531" r:id="rId63"/>
    <hyperlink ref="F536" r:id="rId64"/>
    <hyperlink ref="F541" r:id="rId65"/>
    <hyperlink ref="F571" r:id="rId66"/>
    <hyperlink ref="F579" r:id="rId67"/>
    <hyperlink ref="F583" r:id="rId68"/>
    <hyperlink ref="F591" r:id="rId69"/>
    <hyperlink ref="F595" r:id="rId70"/>
    <hyperlink ref="F599" r:id="rId71"/>
    <hyperlink ref="F606" r:id="rId72"/>
    <hyperlink ref="F613" r:id="rId73"/>
    <hyperlink ref="F620" r:id="rId74"/>
    <hyperlink ref="F627" r:id="rId75"/>
    <hyperlink ref="F634" r:id="rId76"/>
    <hyperlink ref="F641" r:id="rId77"/>
    <hyperlink ref="F646" r:id="rId78"/>
    <hyperlink ref="F651" r:id="rId79"/>
    <hyperlink ref="F656" r:id="rId80"/>
    <hyperlink ref="F661" r:id="rId81"/>
    <hyperlink ref="F666" r:id="rId82"/>
    <hyperlink ref="F669" r:id="rId83"/>
    <hyperlink ref="F672" r:id="rId84"/>
    <hyperlink ref="F683" r:id="rId85"/>
    <hyperlink ref="F687" r:id="rId86"/>
    <hyperlink ref="F698" r:id="rId87"/>
    <hyperlink ref="F702" r:id="rId88"/>
    <hyperlink ref="F711" r:id="rId89"/>
    <hyperlink ref="F718" r:id="rId9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255" customWidth="1"/>
    <col min="2" max="2" width="1.6640625" style="255" customWidth="1"/>
    <col min="3" max="4" width="5" style="255" customWidth="1"/>
    <col min="5" max="5" width="11.6640625" style="255" customWidth="1"/>
    <col min="6" max="6" width="9.1640625" style="255" customWidth="1"/>
    <col min="7" max="7" width="5" style="255" customWidth="1"/>
    <col min="8" max="8" width="77.83203125" style="255" customWidth="1"/>
    <col min="9" max="10" width="20" style="255" customWidth="1"/>
    <col min="11" max="11" width="1.6640625" style="255" customWidth="1"/>
  </cols>
  <sheetData>
    <row r="1" spans="2:11" s="1" customFormat="1" ht="37.5" customHeight="1"/>
    <row r="2" spans="2:11" s="1" customFormat="1" ht="7.5" customHeight="1">
      <c r="B2" s="256"/>
      <c r="C2" s="257"/>
      <c r="D2" s="257"/>
      <c r="E2" s="257"/>
      <c r="F2" s="257"/>
      <c r="G2" s="257"/>
      <c r="H2" s="257"/>
      <c r="I2" s="257"/>
      <c r="J2" s="257"/>
      <c r="K2" s="258"/>
    </row>
    <row r="3" spans="2:11" s="17" customFormat="1" ht="45" customHeight="1">
      <c r="B3" s="259"/>
      <c r="C3" s="394" t="s">
        <v>1261</v>
      </c>
      <c r="D3" s="394"/>
      <c r="E3" s="394"/>
      <c r="F3" s="394"/>
      <c r="G3" s="394"/>
      <c r="H3" s="394"/>
      <c r="I3" s="394"/>
      <c r="J3" s="394"/>
      <c r="K3" s="260"/>
    </row>
    <row r="4" spans="2:11" s="1" customFormat="1" ht="25.5" customHeight="1">
      <c r="B4" s="261"/>
      <c r="C4" s="393" t="s">
        <v>1262</v>
      </c>
      <c r="D4" s="393"/>
      <c r="E4" s="393"/>
      <c r="F4" s="393"/>
      <c r="G4" s="393"/>
      <c r="H4" s="393"/>
      <c r="I4" s="393"/>
      <c r="J4" s="393"/>
      <c r="K4" s="262"/>
    </row>
    <row r="5" spans="2:11" s="1" customFormat="1" ht="5.25" customHeight="1">
      <c r="B5" s="261"/>
      <c r="C5" s="263"/>
      <c r="D5" s="263"/>
      <c r="E5" s="263"/>
      <c r="F5" s="263"/>
      <c r="G5" s="263"/>
      <c r="H5" s="263"/>
      <c r="I5" s="263"/>
      <c r="J5" s="263"/>
      <c r="K5" s="262"/>
    </row>
    <row r="6" spans="2:11" s="1" customFormat="1" ht="15" customHeight="1">
      <c r="B6" s="261"/>
      <c r="C6" s="392" t="s">
        <v>1263</v>
      </c>
      <c r="D6" s="392"/>
      <c r="E6" s="392"/>
      <c r="F6" s="392"/>
      <c r="G6" s="392"/>
      <c r="H6" s="392"/>
      <c r="I6" s="392"/>
      <c r="J6" s="392"/>
      <c r="K6" s="262"/>
    </row>
    <row r="7" spans="2:11" s="1" customFormat="1" ht="15" customHeight="1">
      <c r="B7" s="265"/>
      <c r="C7" s="392" t="s">
        <v>1264</v>
      </c>
      <c r="D7" s="392"/>
      <c r="E7" s="392"/>
      <c r="F7" s="392"/>
      <c r="G7" s="392"/>
      <c r="H7" s="392"/>
      <c r="I7" s="392"/>
      <c r="J7" s="392"/>
      <c r="K7" s="262"/>
    </row>
    <row r="8" spans="2:11" s="1" customFormat="1" ht="12.75" customHeight="1">
      <c r="B8" s="265"/>
      <c r="C8" s="264"/>
      <c r="D8" s="264"/>
      <c r="E8" s="264"/>
      <c r="F8" s="264"/>
      <c r="G8" s="264"/>
      <c r="H8" s="264"/>
      <c r="I8" s="264"/>
      <c r="J8" s="264"/>
      <c r="K8" s="262"/>
    </row>
    <row r="9" spans="2:11" s="1" customFormat="1" ht="15" customHeight="1">
      <c r="B9" s="265"/>
      <c r="C9" s="392" t="s">
        <v>1265</v>
      </c>
      <c r="D9" s="392"/>
      <c r="E9" s="392"/>
      <c r="F9" s="392"/>
      <c r="G9" s="392"/>
      <c r="H9" s="392"/>
      <c r="I9" s="392"/>
      <c r="J9" s="392"/>
      <c r="K9" s="262"/>
    </row>
    <row r="10" spans="2:11" s="1" customFormat="1" ht="15" customHeight="1">
      <c r="B10" s="265"/>
      <c r="C10" s="264"/>
      <c r="D10" s="392" t="s">
        <v>1266</v>
      </c>
      <c r="E10" s="392"/>
      <c r="F10" s="392"/>
      <c r="G10" s="392"/>
      <c r="H10" s="392"/>
      <c r="I10" s="392"/>
      <c r="J10" s="392"/>
      <c r="K10" s="262"/>
    </row>
    <row r="11" spans="2:11" s="1" customFormat="1" ht="15" customHeight="1">
      <c r="B11" s="265"/>
      <c r="C11" s="266"/>
      <c r="D11" s="392" t="s">
        <v>1267</v>
      </c>
      <c r="E11" s="392"/>
      <c r="F11" s="392"/>
      <c r="G11" s="392"/>
      <c r="H11" s="392"/>
      <c r="I11" s="392"/>
      <c r="J11" s="392"/>
      <c r="K11" s="262"/>
    </row>
    <row r="12" spans="2:11" s="1" customFormat="1" ht="15" customHeight="1">
      <c r="B12" s="265"/>
      <c r="C12" s="266"/>
      <c r="D12" s="264"/>
      <c r="E12" s="264"/>
      <c r="F12" s="264"/>
      <c r="G12" s="264"/>
      <c r="H12" s="264"/>
      <c r="I12" s="264"/>
      <c r="J12" s="264"/>
      <c r="K12" s="262"/>
    </row>
    <row r="13" spans="2:11" s="1" customFormat="1" ht="15" customHeight="1">
      <c r="B13" s="265"/>
      <c r="C13" s="266"/>
      <c r="D13" s="267" t="s">
        <v>1268</v>
      </c>
      <c r="E13" s="264"/>
      <c r="F13" s="264"/>
      <c r="G13" s="264"/>
      <c r="H13" s="264"/>
      <c r="I13" s="264"/>
      <c r="J13" s="264"/>
      <c r="K13" s="262"/>
    </row>
    <row r="14" spans="2:11" s="1" customFormat="1" ht="12.75" customHeight="1">
      <c r="B14" s="265"/>
      <c r="C14" s="266"/>
      <c r="D14" s="266"/>
      <c r="E14" s="266"/>
      <c r="F14" s="266"/>
      <c r="G14" s="266"/>
      <c r="H14" s="266"/>
      <c r="I14" s="266"/>
      <c r="J14" s="266"/>
      <c r="K14" s="262"/>
    </row>
    <row r="15" spans="2:11" s="1" customFormat="1" ht="15" customHeight="1">
      <c r="B15" s="265"/>
      <c r="C15" s="266"/>
      <c r="D15" s="392" t="s">
        <v>1269</v>
      </c>
      <c r="E15" s="392"/>
      <c r="F15" s="392"/>
      <c r="G15" s="392"/>
      <c r="H15" s="392"/>
      <c r="I15" s="392"/>
      <c r="J15" s="392"/>
      <c r="K15" s="262"/>
    </row>
    <row r="16" spans="2:11" s="1" customFormat="1" ht="15" customHeight="1">
      <c r="B16" s="265"/>
      <c r="C16" s="266"/>
      <c r="D16" s="392" t="s">
        <v>1270</v>
      </c>
      <c r="E16" s="392"/>
      <c r="F16" s="392"/>
      <c r="G16" s="392"/>
      <c r="H16" s="392"/>
      <c r="I16" s="392"/>
      <c r="J16" s="392"/>
      <c r="K16" s="262"/>
    </row>
    <row r="17" spans="2:11" s="1" customFormat="1" ht="15" customHeight="1">
      <c r="B17" s="265"/>
      <c r="C17" s="266"/>
      <c r="D17" s="392" t="s">
        <v>1271</v>
      </c>
      <c r="E17" s="392"/>
      <c r="F17" s="392"/>
      <c r="G17" s="392"/>
      <c r="H17" s="392"/>
      <c r="I17" s="392"/>
      <c r="J17" s="392"/>
      <c r="K17" s="262"/>
    </row>
    <row r="18" spans="2:11" s="1" customFormat="1" ht="15" customHeight="1">
      <c r="B18" s="265"/>
      <c r="C18" s="266"/>
      <c r="D18" s="266"/>
      <c r="E18" s="268" t="s">
        <v>1272</v>
      </c>
      <c r="F18" s="392" t="s">
        <v>1273</v>
      </c>
      <c r="G18" s="392"/>
      <c r="H18" s="392"/>
      <c r="I18" s="392"/>
      <c r="J18" s="392"/>
      <c r="K18" s="262"/>
    </row>
    <row r="19" spans="2:11" s="1" customFormat="1" ht="15" customHeight="1">
      <c r="B19" s="265"/>
      <c r="C19" s="266"/>
      <c r="D19" s="266"/>
      <c r="E19" s="268" t="s">
        <v>81</v>
      </c>
      <c r="F19" s="392" t="s">
        <v>1274</v>
      </c>
      <c r="G19" s="392"/>
      <c r="H19" s="392"/>
      <c r="I19" s="392"/>
      <c r="J19" s="392"/>
      <c r="K19" s="262"/>
    </row>
    <row r="20" spans="2:11" s="1" customFormat="1" ht="15" customHeight="1">
      <c r="B20" s="265"/>
      <c r="C20" s="266"/>
      <c r="D20" s="266"/>
      <c r="E20" s="268" t="s">
        <v>1275</v>
      </c>
      <c r="F20" s="392" t="s">
        <v>1276</v>
      </c>
      <c r="G20" s="392"/>
      <c r="H20" s="392"/>
      <c r="I20" s="392"/>
      <c r="J20" s="392"/>
      <c r="K20" s="262"/>
    </row>
    <row r="21" spans="2:11" s="1" customFormat="1" ht="15" customHeight="1">
      <c r="B21" s="265"/>
      <c r="C21" s="266"/>
      <c r="D21" s="266"/>
      <c r="E21" s="268" t="s">
        <v>1277</v>
      </c>
      <c r="F21" s="392" t="s">
        <v>1278</v>
      </c>
      <c r="G21" s="392"/>
      <c r="H21" s="392"/>
      <c r="I21" s="392"/>
      <c r="J21" s="392"/>
      <c r="K21" s="262"/>
    </row>
    <row r="22" spans="2:11" s="1" customFormat="1" ht="15" customHeight="1">
      <c r="B22" s="265"/>
      <c r="C22" s="266"/>
      <c r="D22" s="266"/>
      <c r="E22" s="268" t="s">
        <v>1279</v>
      </c>
      <c r="F22" s="392" t="s">
        <v>979</v>
      </c>
      <c r="G22" s="392"/>
      <c r="H22" s="392"/>
      <c r="I22" s="392"/>
      <c r="J22" s="392"/>
      <c r="K22" s="262"/>
    </row>
    <row r="23" spans="2:11" s="1" customFormat="1" ht="15" customHeight="1">
      <c r="B23" s="265"/>
      <c r="C23" s="266"/>
      <c r="D23" s="266"/>
      <c r="E23" s="268" t="s">
        <v>1280</v>
      </c>
      <c r="F23" s="392" t="s">
        <v>1281</v>
      </c>
      <c r="G23" s="392"/>
      <c r="H23" s="392"/>
      <c r="I23" s="392"/>
      <c r="J23" s="392"/>
      <c r="K23" s="262"/>
    </row>
    <row r="24" spans="2:11" s="1" customFormat="1" ht="12.75" customHeight="1">
      <c r="B24" s="265"/>
      <c r="C24" s="266"/>
      <c r="D24" s="266"/>
      <c r="E24" s="266"/>
      <c r="F24" s="266"/>
      <c r="G24" s="266"/>
      <c r="H24" s="266"/>
      <c r="I24" s="266"/>
      <c r="J24" s="266"/>
      <c r="K24" s="262"/>
    </row>
    <row r="25" spans="2:11" s="1" customFormat="1" ht="15" customHeight="1">
      <c r="B25" s="265"/>
      <c r="C25" s="392" t="s">
        <v>1282</v>
      </c>
      <c r="D25" s="392"/>
      <c r="E25" s="392"/>
      <c r="F25" s="392"/>
      <c r="G25" s="392"/>
      <c r="H25" s="392"/>
      <c r="I25" s="392"/>
      <c r="J25" s="392"/>
      <c r="K25" s="262"/>
    </row>
    <row r="26" spans="2:11" s="1" customFormat="1" ht="15" customHeight="1">
      <c r="B26" s="265"/>
      <c r="C26" s="392" t="s">
        <v>1283</v>
      </c>
      <c r="D26" s="392"/>
      <c r="E26" s="392"/>
      <c r="F26" s="392"/>
      <c r="G26" s="392"/>
      <c r="H26" s="392"/>
      <c r="I26" s="392"/>
      <c r="J26" s="392"/>
      <c r="K26" s="262"/>
    </row>
    <row r="27" spans="2:11" s="1" customFormat="1" ht="15" customHeight="1">
      <c r="B27" s="265"/>
      <c r="C27" s="264"/>
      <c r="D27" s="392" t="s">
        <v>1284</v>
      </c>
      <c r="E27" s="392"/>
      <c r="F27" s="392"/>
      <c r="G27" s="392"/>
      <c r="H27" s="392"/>
      <c r="I27" s="392"/>
      <c r="J27" s="392"/>
      <c r="K27" s="262"/>
    </row>
    <row r="28" spans="2:11" s="1" customFormat="1" ht="15" customHeight="1">
      <c r="B28" s="265"/>
      <c r="C28" s="266"/>
      <c r="D28" s="392" t="s">
        <v>1285</v>
      </c>
      <c r="E28" s="392"/>
      <c r="F28" s="392"/>
      <c r="G28" s="392"/>
      <c r="H28" s="392"/>
      <c r="I28" s="392"/>
      <c r="J28" s="392"/>
      <c r="K28" s="262"/>
    </row>
    <row r="29" spans="2:11" s="1" customFormat="1" ht="12.75" customHeight="1">
      <c r="B29" s="265"/>
      <c r="C29" s="266"/>
      <c r="D29" s="266"/>
      <c r="E29" s="266"/>
      <c r="F29" s="266"/>
      <c r="G29" s="266"/>
      <c r="H29" s="266"/>
      <c r="I29" s="266"/>
      <c r="J29" s="266"/>
      <c r="K29" s="262"/>
    </row>
    <row r="30" spans="2:11" s="1" customFormat="1" ht="15" customHeight="1">
      <c r="B30" s="265"/>
      <c r="C30" s="266"/>
      <c r="D30" s="392" t="s">
        <v>1286</v>
      </c>
      <c r="E30" s="392"/>
      <c r="F30" s="392"/>
      <c r="G30" s="392"/>
      <c r="H30" s="392"/>
      <c r="I30" s="392"/>
      <c r="J30" s="392"/>
      <c r="K30" s="262"/>
    </row>
    <row r="31" spans="2:11" s="1" customFormat="1" ht="15" customHeight="1">
      <c r="B31" s="265"/>
      <c r="C31" s="266"/>
      <c r="D31" s="392" t="s">
        <v>1287</v>
      </c>
      <c r="E31" s="392"/>
      <c r="F31" s="392"/>
      <c r="G31" s="392"/>
      <c r="H31" s="392"/>
      <c r="I31" s="392"/>
      <c r="J31" s="392"/>
      <c r="K31" s="262"/>
    </row>
    <row r="32" spans="2:11" s="1" customFormat="1" ht="12.75" customHeight="1">
      <c r="B32" s="265"/>
      <c r="C32" s="266"/>
      <c r="D32" s="266"/>
      <c r="E32" s="266"/>
      <c r="F32" s="266"/>
      <c r="G32" s="266"/>
      <c r="H32" s="266"/>
      <c r="I32" s="266"/>
      <c r="J32" s="266"/>
      <c r="K32" s="262"/>
    </row>
    <row r="33" spans="2:11" s="1" customFormat="1" ht="15" customHeight="1">
      <c r="B33" s="265"/>
      <c r="C33" s="266"/>
      <c r="D33" s="392" t="s">
        <v>1288</v>
      </c>
      <c r="E33" s="392"/>
      <c r="F33" s="392"/>
      <c r="G33" s="392"/>
      <c r="H33" s="392"/>
      <c r="I33" s="392"/>
      <c r="J33" s="392"/>
      <c r="K33" s="262"/>
    </row>
    <row r="34" spans="2:11" s="1" customFormat="1" ht="15" customHeight="1">
      <c r="B34" s="265"/>
      <c r="C34" s="266"/>
      <c r="D34" s="392" t="s">
        <v>1289</v>
      </c>
      <c r="E34" s="392"/>
      <c r="F34" s="392"/>
      <c r="G34" s="392"/>
      <c r="H34" s="392"/>
      <c r="I34" s="392"/>
      <c r="J34" s="392"/>
      <c r="K34" s="262"/>
    </row>
    <row r="35" spans="2:11" s="1" customFormat="1" ht="15" customHeight="1">
      <c r="B35" s="265"/>
      <c r="C35" s="266"/>
      <c r="D35" s="392" t="s">
        <v>1290</v>
      </c>
      <c r="E35" s="392"/>
      <c r="F35" s="392"/>
      <c r="G35" s="392"/>
      <c r="H35" s="392"/>
      <c r="I35" s="392"/>
      <c r="J35" s="392"/>
      <c r="K35" s="262"/>
    </row>
    <row r="36" spans="2:11" s="1" customFormat="1" ht="15" customHeight="1">
      <c r="B36" s="265"/>
      <c r="C36" s="266"/>
      <c r="D36" s="264"/>
      <c r="E36" s="267" t="s">
        <v>109</v>
      </c>
      <c r="F36" s="264"/>
      <c r="G36" s="392" t="s">
        <v>1291</v>
      </c>
      <c r="H36" s="392"/>
      <c r="I36" s="392"/>
      <c r="J36" s="392"/>
      <c r="K36" s="262"/>
    </row>
    <row r="37" spans="2:11" s="1" customFormat="1" ht="30.75" customHeight="1">
      <c r="B37" s="265"/>
      <c r="C37" s="266"/>
      <c r="D37" s="264"/>
      <c r="E37" s="267" t="s">
        <v>1292</v>
      </c>
      <c r="F37" s="264"/>
      <c r="G37" s="392" t="s">
        <v>1293</v>
      </c>
      <c r="H37" s="392"/>
      <c r="I37" s="392"/>
      <c r="J37" s="392"/>
      <c r="K37" s="262"/>
    </row>
    <row r="38" spans="2:11" s="1" customFormat="1" ht="15" customHeight="1">
      <c r="B38" s="265"/>
      <c r="C38" s="266"/>
      <c r="D38" s="264"/>
      <c r="E38" s="267" t="s">
        <v>55</v>
      </c>
      <c r="F38" s="264"/>
      <c r="G38" s="392" t="s">
        <v>1294</v>
      </c>
      <c r="H38" s="392"/>
      <c r="I38" s="392"/>
      <c r="J38" s="392"/>
      <c r="K38" s="262"/>
    </row>
    <row r="39" spans="2:11" s="1" customFormat="1" ht="15" customHeight="1">
      <c r="B39" s="265"/>
      <c r="C39" s="266"/>
      <c r="D39" s="264"/>
      <c r="E39" s="267" t="s">
        <v>56</v>
      </c>
      <c r="F39" s="264"/>
      <c r="G39" s="392" t="s">
        <v>1295</v>
      </c>
      <c r="H39" s="392"/>
      <c r="I39" s="392"/>
      <c r="J39" s="392"/>
      <c r="K39" s="262"/>
    </row>
    <row r="40" spans="2:11" s="1" customFormat="1" ht="15" customHeight="1">
      <c r="B40" s="265"/>
      <c r="C40" s="266"/>
      <c r="D40" s="264"/>
      <c r="E40" s="267" t="s">
        <v>110</v>
      </c>
      <c r="F40" s="264"/>
      <c r="G40" s="392" t="s">
        <v>1296</v>
      </c>
      <c r="H40" s="392"/>
      <c r="I40" s="392"/>
      <c r="J40" s="392"/>
      <c r="K40" s="262"/>
    </row>
    <row r="41" spans="2:11" s="1" customFormat="1" ht="15" customHeight="1">
      <c r="B41" s="265"/>
      <c r="C41" s="266"/>
      <c r="D41" s="264"/>
      <c r="E41" s="267" t="s">
        <v>111</v>
      </c>
      <c r="F41" s="264"/>
      <c r="G41" s="392" t="s">
        <v>1297</v>
      </c>
      <c r="H41" s="392"/>
      <c r="I41" s="392"/>
      <c r="J41" s="392"/>
      <c r="K41" s="262"/>
    </row>
    <row r="42" spans="2:11" s="1" customFormat="1" ht="15" customHeight="1">
      <c r="B42" s="265"/>
      <c r="C42" s="266"/>
      <c r="D42" s="264"/>
      <c r="E42" s="267" t="s">
        <v>1298</v>
      </c>
      <c r="F42" s="264"/>
      <c r="G42" s="392" t="s">
        <v>1299</v>
      </c>
      <c r="H42" s="392"/>
      <c r="I42" s="392"/>
      <c r="J42" s="392"/>
      <c r="K42" s="262"/>
    </row>
    <row r="43" spans="2:11" s="1" customFormat="1" ht="15" customHeight="1">
      <c r="B43" s="265"/>
      <c r="C43" s="266"/>
      <c r="D43" s="264"/>
      <c r="E43" s="267"/>
      <c r="F43" s="264"/>
      <c r="G43" s="392" t="s">
        <v>1300</v>
      </c>
      <c r="H43" s="392"/>
      <c r="I43" s="392"/>
      <c r="J43" s="392"/>
      <c r="K43" s="262"/>
    </row>
    <row r="44" spans="2:11" s="1" customFormat="1" ht="15" customHeight="1">
      <c r="B44" s="265"/>
      <c r="C44" s="266"/>
      <c r="D44" s="264"/>
      <c r="E44" s="267" t="s">
        <v>1301</v>
      </c>
      <c r="F44" s="264"/>
      <c r="G44" s="392" t="s">
        <v>1302</v>
      </c>
      <c r="H44" s="392"/>
      <c r="I44" s="392"/>
      <c r="J44" s="392"/>
      <c r="K44" s="262"/>
    </row>
    <row r="45" spans="2:11" s="1" customFormat="1" ht="15" customHeight="1">
      <c r="B45" s="265"/>
      <c r="C45" s="266"/>
      <c r="D45" s="264"/>
      <c r="E45" s="267" t="s">
        <v>113</v>
      </c>
      <c r="F45" s="264"/>
      <c r="G45" s="392" t="s">
        <v>1303</v>
      </c>
      <c r="H45" s="392"/>
      <c r="I45" s="392"/>
      <c r="J45" s="392"/>
      <c r="K45" s="262"/>
    </row>
    <row r="46" spans="2:11" s="1" customFormat="1" ht="12.75" customHeight="1">
      <c r="B46" s="265"/>
      <c r="C46" s="266"/>
      <c r="D46" s="264"/>
      <c r="E46" s="264"/>
      <c r="F46" s="264"/>
      <c r="G46" s="264"/>
      <c r="H46" s="264"/>
      <c r="I46" s="264"/>
      <c r="J46" s="264"/>
      <c r="K46" s="262"/>
    </row>
    <row r="47" spans="2:11" s="1" customFormat="1" ht="15" customHeight="1">
      <c r="B47" s="265"/>
      <c r="C47" s="266"/>
      <c r="D47" s="392" t="s">
        <v>1304</v>
      </c>
      <c r="E47" s="392"/>
      <c r="F47" s="392"/>
      <c r="G47" s="392"/>
      <c r="H47" s="392"/>
      <c r="I47" s="392"/>
      <c r="J47" s="392"/>
      <c r="K47" s="262"/>
    </row>
    <row r="48" spans="2:11" s="1" customFormat="1" ht="15" customHeight="1">
      <c r="B48" s="265"/>
      <c r="C48" s="266"/>
      <c r="D48" s="266"/>
      <c r="E48" s="392" t="s">
        <v>1305</v>
      </c>
      <c r="F48" s="392"/>
      <c r="G48" s="392"/>
      <c r="H48" s="392"/>
      <c r="I48" s="392"/>
      <c r="J48" s="392"/>
      <c r="K48" s="262"/>
    </row>
    <row r="49" spans="2:11" s="1" customFormat="1" ht="15" customHeight="1">
      <c r="B49" s="265"/>
      <c r="C49" s="266"/>
      <c r="D49" s="266"/>
      <c r="E49" s="392" t="s">
        <v>1306</v>
      </c>
      <c r="F49" s="392"/>
      <c r="G49" s="392"/>
      <c r="H49" s="392"/>
      <c r="I49" s="392"/>
      <c r="J49" s="392"/>
      <c r="K49" s="262"/>
    </row>
    <row r="50" spans="2:11" s="1" customFormat="1" ht="15" customHeight="1">
      <c r="B50" s="265"/>
      <c r="C50" s="266"/>
      <c r="D50" s="266"/>
      <c r="E50" s="392" t="s">
        <v>1307</v>
      </c>
      <c r="F50" s="392"/>
      <c r="G50" s="392"/>
      <c r="H50" s="392"/>
      <c r="I50" s="392"/>
      <c r="J50" s="392"/>
      <c r="K50" s="262"/>
    </row>
    <row r="51" spans="2:11" s="1" customFormat="1" ht="15" customHeight="1">
      <c r="B51" s="265"/>
      <c r="C51" s="266"/>
      <c r="D51" s="392" t="s">
        <v>1308</v>
      </c>
      <c r="E51" s="392"/>
      <c r="F51" s="392"/>
      <c r="G51" s="392"/>
      <c r="H51" s="392"/>
      <c r="I51" s="392"/>
      <c r="J51" s="392"/>
      <c r="K51" s="262"/>
    </row>
    <row r="52" spans="2:11" s="1" customFormat="1" ht="25.5" customHeight="1">
      <c r="B52" s="261"/>
      <c r="C52" s="393" t="s">
        <v>1309</v>
      </c>
      <c r="D52" s="393"/>
      <c r="E52" s="393"/>
      <c r="F52" s="393"/>
      <c r="G52" s="393"/>
      <c r="H52" s="393"/>
      <c r="I52" s="393"/>
      <c r="J52" s="393"/>
      <c r="K52" s="262"/>
    </row>
    <row r="53" spans="2:11" s="1" customFormat="1" ht="5.25" customHeight="1">
      <c r="B53" s="261"/>
      <c r="C53" s="263"/>
      <c r="D53" s="263"/>
      <c r="E53" s="263"/>
      <c r="F53" s="263"/>
      <c r="G53" s="263"/>
      <c r="H53" s="263"/>
      <c r="I53" s="263"/>
      <c r="J53" s="263"/>
      <c r="K53" s="262"/>
    </row>
    <row r="54" spans="2:11" s="1" customFormat="1" ht="15" customHeight="1">
      <c r="B54" s="261"/>
      <c r="C54" s="392" t="s">
        <v>1310</v>
      </c>
      <c r="D54" s="392"/>
      <c r="E54" s="392"/>
      <c r="F54" s="392"/>
      <c r="G54" s="392"/>
      <c r="H54" s="392"/>
      <c r="I54" s="392"/>
      <c r="J54" s="392"/>
      <c r="K54" s="262"/>
    </row>
    <row r="55" spans="2:11" s="1" customFormat="1" ht="15" customHeight="1">
      <c r="B55" s="261"/>
      <c r="C55" s="392" t="s">
        <v>1311</v>
      </c>
      <c r="D55" s="392"/>
      <c r="E55" s="392"/>
      <c r="F55" s="392"/>
      <c r="G55" s="392"/>
      <c r="H55" s="392"/>
      <c r="I55" s="392"/>
      <c r="J55" s="392"/>
      <c r="K55" s="262"/>
    </row>
    <row r="56" spans="2:11" s="1" customFormat="1" ht="12.75" customHeight="1">
      <c r="B56" s="261"/>
      <c r="C56" s="264"/>
      <c r="D56" s="264"/>
      <c r="E56" s="264"/>
      <c r="F56" s="264"/>
      <c r="G56" s="264"/>
      <c r="H56" s="264"/>
      <c r="I56" s="264"/>
      <c r="J56" s="264"/>
      <c r="K56" s="262"/>
    </row>
    <row r="57" spans="2:11" s="1" customFormat="1" ht="15" customHeight="1">
      <c r="B57" s="261"/>
      <c r="C57" s="392" t="s">
        <v>1312</v>
      </c>
      <c r="D57" s="392"/>
      <c r="E57" s="392"/>
      <c r="F57" s="392"/>
      <c r="G57" s="392"/>
      <c r="H57" s="392"/>
      <c r="I57" s="392"/>
      <c r="J57" s="392"/>
      <c r="K57" s="262"/>
    </row>
    <row r="58" spans="2:11" s="1" customFormat="1" ht="15" customHeight="1">
      <c r="B58" s="261"/>
      <c r="C58" s="266"/>
      <c r="D58" s="392" t="s">
        <v>1313</v>
      </c>
      <c r="E58" s="392"/>
      <c r="F58" s="392"/>
      <c r="G58" s="392"/>
      <c r="H58" s="392"/>
      <c r="I58" s="392"/>
      <c r="J58" s="392"/>
      <c r="K58" s="262"/>
    </row>
    <row r="59" spans="2:11" s="1" customFormat="1" ht="15" customHeight="1">
      <c r="B59" s="261"/>
      <c r="C59" s="266"/>
      <c r="D59" s="392" t="s">
        <v>1314</v>
      </c>
      <c r="E59" s="392"/>
      <c r="F59" s="392"/>
      <c r="G59" s="392"/>
      <c r="H59" s="392"/>
      <c r="I59" s="392"/>
      <c r="J59" s="392"/>
      <c r="K59" s="262"/>
    </row>
    <row r="60" spans="2:11" s="1" customFormat="1" ht="15" customHeight="1">
      <c r="B60" s="261"/>
      <c r="C60" s="266"/>
      <c r="D60" s="392" t="s">
        <v>1315</v>
      </c>
      <c r="E60" s="392"/>
      <c r="F60" s="392"/>
      <c r="G60" s="392"/>
      <c r="H60" s="392"/>
      <c r="I60" s="392"/>
      <c r="J60" s="392"/>
      <c r="K60" s="262"/>
    </row>
    <row r="61" spans="2:11" s="1" customFormat="1" ht="15" customHeight="1">
      <c r="B61" s="261"/>
      <c r="C61" s="266"/>
      <c r="D61" s="392" t="s">
        <v>1316</v>
      </c>
      <c r="E61" s="392"/>
      <c r="F61" s="392"/>
      <c r="G61" s="392"/>
      <c r="H61" s="392"/>
      <c r="I61" s="392"/>
      <c r="J61" s="392"/>
      <c r="K61" s="262"/>
    </row>
    <row r="62" spans="2:11" s="1" customFormat="1" ht="15" customHeight="1">
      <c r="B62" s="261"/>
      <c r="C62" s="266"/>
      <c r="D62" s="395" t="s">
        <v>1317</v>
      </c>
      <c r="E62" s="395"/>
      <c r="F62" s="395"/>
      <c r="G62" s="395"/>
      <c r="H62" s="395"/>
      <c r="I62" s="395"/>
      <c r="J62" s="395"/>
      <c r="K62" s="262"/>
    </row>
    <row r="63" spans="2:11" s="1" customFormat="1" ht="15" customHeight="1">
      <c r="B63" s="261"/>
      <c r="C63" s="266"/>
      <c r="D63" s="392" t="s">
        <v>1318</v>
      </c>
      <c r="E63" s="392"/>
      <c r="F63" s="392"/>
      <c r="G63" s="392"/>
      <c r="H63" s="392"/>
      <c r="I63" s="392"/>
      <c r="J63" s="392"/>
      <c r="K63" s="262"/>
    </row>
    <row r="64" spans="2:11" s="1" customFormat="1" ht="12.75" customHeight="1">
      <c r="B64" s="261"/>
      <c r="C64" s="266"/>
      <c r="D64" s="266"/>
      <c r="E64" s="269"/>
      <c r="F64" s="266"/>
      <c r="G64" s="266"/>
      <c r="H64" s="266"/>
      <c r="I64" s="266"/>
      <c r="J64" s="266"/>
      <c r="K64" s="262"/>
    </row>
    <row r="65" spans="2:11" s="1" customFormat="1" ht="15" customHeight="1">
      <c r="B65" s="261"/>
      <c r="C65" s="266"/>
      <c r="D65" s="392" t="s">
        <v>1319</v>
      </c>
      <c r="E65" s="392"/>
      <c r="F65" s="392"/>
      <c r="G65" s="392"/>
      <c r="H65" s="392"/>
      <c r="I65" s="392"/>
      <c r="J65" s="392"/>
      <c r="K65" s="262"/>
    </row>
    <row r="66" spans="2:11" s="1" customFormat="1" ht="15" customHeight="1">
      <c r="B66" s="261"/>
      <c r="C66" s="266"/>
      <c r="D66" s="395" t="s">
        <v>1320</v>
      </c>
      <c r="E66" s="395"/>
      <c r="F66" s="395"/>
      <c r="G66" s="395"/>
      <c r="H66" s="395"/>
      <c r="I66" s="395"/>
      <c r="J66" s="395"/>
      <c r="K66" s="262"/>
    </row>
    <row r="67" spans="2:11" s="1" customFormat="1" ht="15" customHeight="1">
      <c r="B67" s="261"/>
      <c r="C67" s="266"/>
      <c r="D67" s="392" t="s">
        <v>1321</v>
      </c>
      <c r="E67" s="392"/>
      <c r="F67" s="392"/>
      <c r="G67" s="392"/>
      <c r="H67" s="392"/>
      <c r="I67" s="392"/>
      <c r="J67" s="392"/>
      <c r="K67" s="262"/>
    </row>
    <row r="68" spans="2:11" s="1" customFormat="1" ht="15" customHeight="1">
      <c r="B68" s="261"/>
      <c r="C68" s="266"/>
      <c r="D68" s="392" t="s">
        <v>1322</v>
      </c>
      <c r="E68" s="392"/>
      <c r="F68" s="392"/>
      <c r="G68" s="392"/>
      <c r="H68" s="392"/>
      <c r="I68" s="392"/>
      <c r="J68" s="392"/>
      <c r="K68" s="262"/>
    </row>
    <row r="69" spans="2:11" s="1" customFormat="1" ht="15" customHeight="1">
      <c r="B69" s="261"/>
      <c r="C69" s="266"/>
      <c r="D69" s="392" t="s">
        <v>1323</v>
      </c>
      <c r="E69" s="392"/>
      <c r="F69" s="392"/>
      <c r="G69" s="392"/>
      <c r="H69" s="392"/>
      <c r="I69" s="392"/>
      <c r="J69" s="392"/>
      <c r="K69" s="262"/>
    </row>
    <row r="70" spans="2:11" s="1" customFormat="1" ht="15" customHeight="1">
      <c r="B70" s="261"/>
      <c r="C70" s="266"/>
      <c r="D70" s="392" t="s">
        <v>1324</v>
      </c>
      <c r="E70" s="392"/>
      <c r="F70" s="392"/>
      <c r="G70" s="392"/>
      <c r="H70" s="392"/>
      <c r="I70" s="392"/>
      <c r="J70" s="392"/>
      <c r="K70" s="262"/>
    </row>
    <row r="71" spans="2:11" s="1" customFormat="1" ht="12.75" customHeight="1">
      <c r="B71" s="270"/>
      <c r="C71" s="271"/>
      <c r="D71" s="271"/>
      <c r="E71" s="271"/>
      <c r="F71" s="271"/>
      <c r="G71" s="271"/>
      <c r="H71" s="271"/>
      <c r="I71" s="271"/>
      <c r="J71" s="271"/>
      <c r="K71" s="272"/>
    </row>
    <row r="72" spans="2:11" s="1" customFormat="1" ht="18.75" customHeight="1">
      <c r="B72" s="273"/>
      <c r="C72" s="273"/>
      <c r="D72" s="273"/>
      <c r="E72" s="273"/>
      <c r="F72" s="273"/>
      <c r="G72" s="273"/>
      <c r="H72" s="273"/>
      <c r="I72" s="273"/>
      <c r="J72" s="273"/>
      <c r="K72" s="274"/>
    </row>
    <row r="73" spans="2:11" s="1" customFormat="1" ht="18.75" customHeight="1">
      <c r="B73" s="274"/>
      <c r="C73" s="274"/>
      <c r="D73" s="274"/>
      <c r="E73" s="274"/>
      <c r="F73" s="274"/>
      <c r="G73" s="274"/>
      <c r="H73" s="274"/>
      <c r="I73" s="274"/>
      <c r="J73" s="274"/>
      <c r="K73" s="274"/>
    </row>
    <row r="74" spans="2:11" s="1" customFormat="1" ht="7.5" customHeight="1">
      <c r="B74" s="275"/>
      <c r="C74" s="276"/>
      <c r="D74" s="276"/>
      <c r="E74" s="276"/>
      <c r="F74" s="276"/>
      <c r="G74" s="276"/>
      <c r="H74" s="276"/>
      <c r="I74" s="276"/>
      <c r="J74" s="276"/>
      <c r="K74" s="277"/>
    </row>
    <row r="75" spans="2:11" s="1" customFormat="1" ht="45" customHeight="1">
      <c r="B75" s="278"/>
      <c r="C75" s="396" t="s">
        <v>1325</v>
      </c>
      <c r="D75" s="396"/>
      <c r="E75" s="396"/>
      <c r="F75" s="396"/>
      <c r="G75" s="396"/>
      <c r="H75" s="396"/>
      <c r="I75" s="396"/>
      <c r="J75" s="396"/>
      <c r="K75" s="279"/>
    </row>
    <row r="76" spans="2:11" s="1" customFormat="1" ht="17.25" customHeight="1">
      <c r="B76" s="278"/>
      <c r="C76" s="280" t="s">
        <v>1326</v>
      </c>
      <c r="D76" s="280"/>
      <c r="E76" s="280"/>
      <c r="F76" s="280" t="s">
        <v>1327</v>
      </c>
      <c r="G76" s="281"/>
      <c r="H76" s="280" t="s">
        <v>56</v>
      </c>
      <c r="I76" s="280" t="s">
        <v>59</v>
      </c>
      <c r="J76" s="280" t="s">
        <v>1328</v>
      </c>
      <c r="K76" s="279"/>
    </row>
    <row r="77" spans="2:11" s="1" customFormat="1" ht="17.25" customHeight="1">
      <c r="B77" s="278"/>
      <c r="C77" s="282" t="s">
        <v>1329</v>
      </c>
      <c r="D77" s="282"/>
      <c r="E77" s="282"/>
      <c r="F77" s="283" t="s">
        <v>1330</v>
      </c>
      <c r="G77" s="284"/>
      <c r="H77" s="282"/>
      <c r="I77" s="282"/>
      <c r="J77" s="282" t="s">
        <v>1331</v>
      </c>
      <c r="K77" s="279"/>
    </row>
    <row r="78" spans="2:11" s="1" customFormat="1" ht="5.25" customHeight="1">
      <c r="B78" s="278"/>
      <c r="C78" s="285"/>
      <c r="D78" s="285"/>
      <c r="E78" s="285"/>
      <c r="F78" s="285"/>
      <c r="G78" s="286"/>
      <c r="H78" s="285"/>
      <c r="I78" s="285"/>
      <c r="J78" s="285"/>
      <c r="K78" s="279"/>
    </row>
    <row r="79" spans="2:11" s="1" customFormat="1" ht="15" customHeight="1">
      <c r="B79" s="278"/>
      <c r="C79" s="267" t="s">
        <v>55</v>
      </c>
      <c r="D79" s="287"/>
      <c r="E79" s="287"/>
      <c r="F79" s="288" t="s">
        <v>1332</v>
      </c>
      <c r="G79" s="289"/>
      <c r="H79" s="267" t="s">
        <v>1333</v>
      </c>
      <c r="I79" s="267" t="s">
        <v>1334</v>
      </c>
      <c r="J79" s="267">
        <v>20</v>
      </c>
      <c r="K79" s="279"/>
    </row>
    <row r="80" spans="2:11" s="1" customFormat="1" ht="15" customHeight="1">
      <c r="B80" s="278"/>
      <c r="C80" s="267" t="s">
        <v>1335</v>
      </c>
      <c r="D80" s="267"/>
      <c r="E80" s="267"/>
      <c r="F80" s="288" t="s">
        <v>1332</v>
      </c>
      <c r="G80" s="289"/>
      <c r="H80" s="267" t="s">
        <v>1336</v>
      </c>
      <c r="I80" s="267" t="s">
        <v>1334</v>
      </c>
      <c r="J80" s="267">
        <v>120</v>
      </c>
      <c r="K80" s="279"/>
    </row>
    <row r="81" spans="2:11" s="1" customFormat="1" ht="15" customHeight="1">
      <c r="B81" s="290"/>
      <c r="C81" s="267" t="s">
        <v>1337</v>
      </c>
      <c r="D81" s="267"/>
      <c r="E81" s="267"/>
      <c r="F81" s="288" t="s">
        <v>1338</v>
      </c>
      <c r="G81" s="289"/>
      <c r="H81" s="267" t="s">
        <v>1339</v>
      </c>
      <c r="I81" s="267" t="s">
        <v>1334</v>
      </c>
      <c r="J81" s="267">
        <v>50</v>
      </c>
      <c r="K81" s="279"/>
    </row>
    <row r="82" spans="2:11" s="1" customFormat="1" ht="15" customHeight="1">
      <c r="B82" s="290"/>
      <c r="C82" s="267" t="s">
        <v>1340</v>
      </c>
      <c r="D82" s="267"/>
      <c r="E82" s="267"/>
      <c r="F82" s="288" t="s">
        <v>1332</v>
      </c>
      <c r="G82" s="289"/>
      <c r="H82" s="267" t="s">
        <v>1341</v>
      </c>
      <c r="I82" s="267" t="s">
        <v>1342</v>
      </c>
      <c r="J82" s="267"/>
      <c r="K82" s="279"/>
    </row>
    <row r="83" spans="2:11" s="1" customFormat="1" ht="15" customHeight="1">
      <c r="B83" s="290"/>
      <c r="C83" s="291" t="s">
        <v>1343</v>
      </c>
      <c r="D83" s="291"/>
      <c r="E83" s="291"/>
      <c r="F83" s="292" t="s">
        <v>1338</v>
      </c>
      <c r="G83" s="291"/>
      <c r="H83" s="291" t="s">
        <v>1344</v>
      </c>
      <c r="I83" s="291" t="s">
        <v>1334</v>
      </c>
      <c r="J83" s="291">
        <v>15</v>
      </c>
      <c r="K83" s="279"/>
    </row>
    <row r="84" spans="2:11" s="1" customFormat="1" ht="15" customHeight="1">
      <c r="B84" s="290"/>
      <c r="C84" s="291" t="s">
        <v>1345</v>
      </c>
      <c r="D84" s="291"/>
      <c r="E84" s="291"/>
      <c r="F84" s="292" t="s">
        <v>1338</v>
      </c>
      <c r="G84" s="291"/>
      <c r="H84" s="291" t="s">
        <v>1346</v>
      </c>
      <c r="I84" s="291" t="s">
        <v>1334</v>
      </c>
      <c r="J84" s="291">
        <v>15</v>
      </c>
      <c r="K84" s="279"/>
    </row>
    <row r="85" spans="2:11" s="1" customFormat="1" ht="15" customHeight="1">
      <c r="B85" s="290"/>
      <c r="C85" s="291" t="s">
        <v>1347</v>
      </c>
      <c r="D85" s="291"/>
      <c r="E85" s="291"/>
      <c r="F85" s="292" t="s">
        <v>1338</v>
      </c>
      <c r="G85" s="291"/>
      <c r="H85" s="291" t="s">
        <v>1348</v>
      </c>
      <c r="I85" s="291" t="s">
        <v>1334</v>
      </c>
      <c r="J85" s="291">
        <v>20</v>
      </c>
      <c r="K85" s="279"/>
    </row>
    <row r="86" spans="2:11" s="1" customFormat="1" ht="15" customHeight="1">
      <c r="B86" s="290"/>
      <c r="C86" s="291" t="s">
        <v>1349</v>
      </c>
      <c r="D86" s="291"/>
      <c r="E86" s="291"/>
      <c r="F86" s="292" t="s">
        <v>1338</v>
      </c>
      <c r="G86" s="291"/>
      <c r="H86" s="291" t="s">
        <v>1350</v>
      </c>
      <c r="I86" s="291" t="s">
        <v>1334</v>
      </c>
      <c r="J86" s="291">
        <v>20</v>
      </c>
      <c r="K86" s="279"/>
    </row>
    <row r="87" spans="2:11" s="1" customFormat="1" ht="15" customHeight="1">
      <c r="B87" s="290"/>
      <c r="C87" s="267" t="s">
        <v>1351</v>
      </c>
      <c r="D87" s="267"/>
      <c r="E87" s="267"/>
      <c r="F87" s="288" t="s">
        <v>1338</v>
      </c>
      <c r="G87" s="289"/>
      <c r="H87" s="267" t="s">
        <v>1352</v>
      </c>
      <c r="I87" s="267" t="s">
        <v>1334</v>
      </c>
      <c r="J87" s="267">
        <v>50</v>
      </c>
      <c r="K87" s="279"/>
    </row>
    <row r="88" spans="2:11" s="1" customFormat="1" ht="15" customHeight="1">
      <c r="B88" s="290"/>
      <c r="C88" s="267" t="s">
        <v>1353</v>
      </c>
      <c r="D88" s="267"/>
      <c r="E88" s="267"/>
      <c r="F88" s="288" t="s">
        <v>1338</v>
      </c>
      <c r="G88" s="289"/>
      <c r="H88" s="267" t="s">
        <v>1354</v>
      </c>
      <c r="I88" s="267" t="s">
        <v>1334</v>
      </c>
      <c r="J88" s="267">
        <v>20</v>
      </c>
      <c r="K88" s="279"/>
    </row>
    <row r="89" spans="2:11" s="1" customFormat="1" ht="15" customHeight="1">
      <c r="B89" s="290"/>
      <c r="C89" s="267" t="s">
        <v>1355</v>
      </c>
      <c r="D89" s="267"/>
      <c r="E89" s="267"/>
      <c r="F89" s="288" t="s">
        <v>1338</v>
      </c>
      <c r="G89" s="289"/>
      <c r="H89" s="267" t="s">
        <v>1356</v>
      </c>
      <c r="I89" s="267" t="s">
        <v>1334</v>
      </c>
      <c r="J89" s="267">
        <v>20</v>
      </c>
      <c r="K89" s="279"/>
    </row>
    <row r="90" spans="2:11" s="1" customFormat="1" ht="15" customHeight="1">
      <c r="B90" s="290"/>
      <c r="C90" s="267" t="s">
        <v>1357</v>
      </c>
      <c r="D90" s="267"/>
      <c r="E90" s="267"/>
      <c r="F90" s="288" t="s">
        <v>1338</v>
      </c>
      <c r="G90" s="289"/>
      <c r="H90" s="267" t="s">
        <v>1358</v>
      </c>
      <c r="I90" s="267" t="s">
        <v>1334</v>
      </c>
      <c r="J90" s="267">
        <v>50</v>
      </c>
      <c r="K90" s="279"/>
    </row>
    <row r="91" spans="2:11" s="1" customFormat="1" ht="15" customHeight="1">
      <c r="B91" s="290"/>
      <c r="C91" s="267" t="s">
        <v>1359</v>
      </c>
      <c r="D91" s="267"/>
      <c r="E91" s="267"/>
      <c r="F91" s="288" t="s">
        <v>1338</v>
      </c>
      <c r="G91" s="289"/>
      <c r="H91" s="267" t="s">
        <v>1359</v>
      </c>
      <c r="I91" s="267" t="s">
        <v>1334</v>
      </c>
      <c r="J91" s="267">
        <v>50</v>
      </c>
      <c r="K91" s="279"/>
    </row>
    <row r="92" spans="2:11" s="1" customFormat="1" ht="15" customHeight="1">
      <c r="B92" s="290"/>
      <c r="C92" s="267" t="s">
        <v>1360</v>
      </c>
      <c r="D92" s="267"/>
      <c r="E92" s="267"/>
      <c r="F92" s="288" t="s">
        <v>1338</v>
      </c>
      <c r="G92" s="289"/>
      <c r="H92" s="267" t="s">
        <v>1361</v>
      </c>
      <c r="I92" s="267" t="s">
        <v>1334</v>
      </c>
      <c r="J92" s="267">
        <v>255</v>
      </c>
      <c r="K92" s="279"/>
    </row>
    <row r="93" spans="2:11" s="1" customFormat="1" ht="15" customHeight="1">
      <c r="B93" s="290"/>
      <c r="C93" s="267" t="s">
        <v>1362</v>
      </c>
      <c r="D93" s="267"/>
      <c r="E93" s="267"/>
      <c r="F93" s="288" t="s">
        <v>1332</v>
      </c>
      <c r="G93" s="289"/>
      <c r="H93" s="267" t="s">
        <v>1363</v>
      </c>
      <c r="I93" s="267" t="s">
        <v>1364</v>
      </c>
      <c r="J93" s="267"/>
      <c r="K93" s="279"/>
    </row>
    <row r="94" spans="2:11" s="1" customFormat="1" ht="15" customHeight="1">
      <c r="B94" s="290"/>
      <c r="C94" s="267" t="s">
        <v>1365</v>
      </c>
      <c r="D94" s="267"/>
      <c r="E94" s="267"/>
      <c r="F94" s="288" t="s">
        <v>1332</v>
      </c>
      <c r="G94" s="289"/>
      <c r="H94" s="267" t="s">
        <v>1366</v>
      </c>
      <c r="I94" s="267" t="s">
        <v>1367</v>
      </c>
      <c r="J94" s="267"/>
      <c r="K94" s="279"/>
    </row>
    <row r="95" spans="2:11" s="1" customFormat="1" ht="15" customHeight="1">
      <c r="B95" s="290"/>
      <c r="C95" s="267" t="s">
        <v>1368</v>
      </c>
      <c r="D95" s="267"/>
      <c r="E95" s="267"/>
      <c r="F95" s="288" t="s">
        <v>1332</v>
      </c>
      <c r="G95" s="289"/>
      <c r="H95" s="267" t="s">
        <v>1368</v>
      </c>
      <c r="I95" s="267" t="s">
        <v>1367</v>
      </c>
      <c r="J95" s="267"/>
      <c r="K95" s="279"/>
    </row>
    <row r="96" spans="2:11" s="1" customFormat="1" ht="15" customHeight="1">
      <c r="B96" s="290"/>
      <c r="C96" s="267" t="s">
        <v>40</v>
      </c>
      <c r="D96" s="267"/>
      <c r="E96" s="267"/>
      <c r="F96" s="288" t="s">
        <v>1332</v>
      </c>
      <c r="G96" s="289"/>
      <c r="H96" s="267" t="s">
        <v>1369</v>
      </c>
      <c r="I96" s="267" t="s">
        <v>1367</v>
      </c>
      <c r="J96" s="267"/>
      <c r="K96" s="279"/>
    </row>
    <row r="97" spans="2:11" s="1" customFormat="1" ht="15" customHeight="1">
      <c r="B97" s="290"/>
      <c r="C97" s="267" t="s">
        <v>50</v>
      </c>
      <c r="D97" s="267"/>
      <c r="E97" s="267"/>
      <c r="F97" s="288" t="s">
        <v>1332</v>
      </c>
      <c r="G97" s="289"/>
      <c r="H97" s="267" t="s">
        <v>1370</v>
      </c>
      <c r="I97" s="267" t="s">
        <v>1367</v>
      </c>
      <c r="J97" s="267"/>
      <c r="K97" s="279"/>
    </row>
    <row r="98" spans="2:11" s="1" customFormat="1" ht="15" customHeight="1">
      <c r="B98" s="293"/>
      <c r="C98" s="294"/>
      <c r="D98" s="294"/>
      <c r="E98" s="294"/>
      <c r="F98" s="294"/>
      <c r="G98" s="294"/>
      <c r="H98" s="294"/>
      <c r="I98" s="294"/>
      <c r="J98" s="294"/>
      <c r="K98" s="295"/>
    </row>
    <row r="99" spans="2:11" s="1" customFormat="1" ht="18.75" customHeight="1">
      <c r="B99" s="296"/>
      <c r="C99" s="297"/>
      <c r="D99" s="297"/>
      <c r="E99" s="297"/>
      <c r="F99" s="297"/>
      <c r="G99" s="297"/>
      <c r="H99" s="297"/>
      <c r="I99" s="297"/>
      <c r="J99" s="297"/>
      <c r="K99" s="296"/>
    </row>
    <row r="100" spans="2:11" s="1" customFormat="1" ht="18.75" customHeight="1">
      <c r="B100" s="274"/>
      <c r="C100" s="274"/>
      <c r="D100" s="274"/>
      <c r="E100" s="274"/>
      <c r="F100" s="274"/>
      <c r="G100" s="274"/>
      <c r="H100" s="274"/>
      <c r="I100" s="274"/>
      <c r="J100" s="274"/>
      <c r="K100" s="274"/>
    </row>
    <row r="101" spans="2:11" s="1" customFormat="1" ht="7.5" customHeight="1">
      <c r="B101" s="275"/>
      <c r="C101" s="276"/>
      <c r="D101" s="276"/>
      <c r="E101" s="276"/>
      <c r="F101" s="276"/>
      <c r="G101" s="276"/>
      <c r="H101" s="276"/>
      <c r="I101" s="276"/>
      <c r="J101" s="276"/>
      <c r="K101" s="277"/>
    </row>
    <row r="102" spans="2:11" s="1" customFormat="1" ht="45" customHeight="1">
      <c r="B102" s="278"/>
      <c r="C102" s="396" t="s">
        <v>1371</v>
      </c>
      <c r="D102" s="396"/>
      <c r="E102" s="396"/>
      <c r="F102" s="396"/>
      <c r="G102" s="396"/>
      <c r="H102" s="396"/>
      <c r="I102" s="396"/>
      <c r="J102" s="396"/>
      <c r="K102" s="279"/>
    </row>
    <row r="103" spans="2:11" s="1" customFormat="1" ht="17.25" customHeight="1">
      <c r="B103" s="278"/>
      <c r="C103" s="280" t="s">
        <v>1326</v>
      </c>
      <c r="D103" s="280"/>
      <c r="E103" s="280"/>
      <c r="F103" s="280" t="s">
        <v>1327</v>
      </c>
      <c r="G103" s="281"/>
      <c r="H103" s="280" t="s">
        <v>56</v>
      </c>
      <c r="I103" s="280" t="s">
        <v>59</v>
      </c>
      <c r="J103" s="280" t="s">
        <v>1328</v>
      </c>
      <c r="K103" s="279"/>
    </row>
    <row r="104" spans="2:11" s="1" customFormat="1" ht="17.25" customHeight="1">
      <c r="B104" s="278"/>
      <c r="C104" s="282" t="s">
        <v>1329</v>
      </c>
      <c r="D104" s="282"/>
      <c r="E104" s="282"/>
      <c r="F104" s="283" t="s">
        <v>1330</v>
      </c>
      <c r="G104" s="284"/>
      <c r="H104" s="282"/>
      <c r="I104" s="282"/>
      <c r="J104" s="282" t="s">
        <v>1331</v>
      </c>
      <c r="K104" s="279"/>
    </row>
    <row r="105" spans="2:11" s="1" customFormat="1" ht="5.25" customHeight="1">
      <c r="B105" s="278"/>
      <c r="C105" s="280"/>
      <c r="D105" s="280"/>
      <c r="E105" s="280"/>
      <c r="F105" s="280"/>
      <c r="G105" s="298"/>
      <c r="H105" s="280"/>
      <c r="I105" s="280"/>
      <c r="J105" s="280"/>
      <c r="K105" s="279"/>
    </row>
    <row r="106" spans="2:11" s="1" customFormat="1" ht="15" customHeight="1">
      <c r="B106" s="278"/>
      <c r="C106" s="267" t="s">
        <v>55</v>
      </c>
      <c r="D106" s="287"/>
      <c r="E106" s="287"/>
      <c r="F106" s="288" t="s">
        <v>1332</v>
      </c>
      <c r="G106" s="267"/>
      <c r="H106" s="267" t="s">
        <v>1372</v>
      </c>
      <c r="I106" s="267" t="s">
        <v>1334</v>
      </c>
      <c r="J106" s="267">
        <v>20</v>
      </c>
      <c r="K106" s="279"/>
    </row>
    <row r="107" spans="2:11" s="1" customFormat="1" ht="15" customHeight="1">
      <c r="B107" s="278"/>
      <c r="C107" s="267" t="s">
        <v>1335</v>
      </c>
      <c r="D107" s="267"/>
      <c r="E107" s="267"/>
      <c r="F107" s="288" t="s">
        <v>1332</v>
      </c>
      <c r="G107" s="267"/>
      <c r="H107" s="267" t="s">
        <v>1372</v>
      </c>
      <c r="I107" s="267" t="s">
        <v>1334</v>
      </c>
      <c r="J107" s="267">
        <v>120</v>
      </c>
      <c r="K107" s="279"/>
    </row>
    <row r="108" spans="2:11" s="1" customFormat="1" ht="15" customHeight="1">
      <c r="B108" s="290"/>
      <c r="C108" s="267" t="s">
        <v>1337</v>
      </c>
      <c r="D108" s="267"/>
      <c r="E108" s="267"/>
      <c r="F108" s="288" t="s">
        <v>1338</v>
      </c>
      <c r="G108" s="267"/>
      <c r="H108" s="267" t="s">
        <v>1372</v>
      </c>
      <c r="I108" s="267" t="s">
        <v>1334</v>
      </c>
      <c r="J108" s="267">
        <v>50</v>
      </c>
      <c r="K108" s="279"/>
    </row>
    <row r="109" spans="2:11" s="1" customFormat="1" ht="15" customHeight="1">
      <c r="B109" s="290"/>
      <c r="C109" s="267" t="s">
        <v>1340</v>
      </c>
      <c r="D109" s="267"/>
      <c r="E109" s="267"/>
      <c r="F109" s="288" t="s">
        <v>1332</v>
      </c>
      <c r="G109" s="267"/>
      <c r="H109" s="267" t="s">
        <v>1372</v>
      </c>
      <c r="I109" s="267" t="s">
        <v>1342</v>
      </c>
      <c r="J109" s="267"/>
      <c r="K109" s="279"/>
    </row>
    <row r="110" spans="2:11" s="1" customFormat="1" ht="15" customHeight="1">
      <c r="B110" s="290"/>
      <c r="C110" s="267" t="s">
        <v>1351</v>
      </c>
      <c r="D110" s="267"/>
      <c r="E110" s="267"/>
      <c r="F110" s="288" t="s">
        <v>1338</v>
      </c>
      <c r="G110" s="267"/>
      <c r="H110" s="267" t="s">
        <v>1372</v>
      </c>
      <c r="I110" s="267" t="s">
        <v>1334</v>
      </c>
      <c r="J110" s="267">
        <v>50</v>
      </c>
      <c r="K110" s="279"/>
    </row>
    <row r="111" spans="2:11" s="1" customFormat="1" ht="15" customHeight="1">
      <c r="B111" s="290"/>
      <c r="C111" s="267" t="s">
        <v>1359</v>
      </c>
      <c r="D111" s="267"/>
      <c r="E111" s="267"/>
      <c r="F111" s="288" t="s">
        <v>1338</v>
      </c>
      <c r="G111" s="267"/>
      <c r="H111" s="267" t="s">
        <v>1372</v>
      </c>
      <c r="I111" s="267" t="s">
        <v>1334</v>
      </c>
      <c r="J111" s="267">
        <v>50</v>
      </c>
      <c r="K111" s="279"/>
    </row>
    <row r="112" spans="2:11" s="1" customFormat="1" ht="15" customHeight="1">
      <c r="B112" s="290"/>
      <c r="C112" s="267" t="s">
        <v>1357</v>
      </c>
      <c r="D112" s="267"/>
      <c r="E112" s="267"/>
      <c r="F112" s="288" t="s">
        <v>1338</v>
      </c>
      <c r="G112" s="267"/>
      <c r="H112" s="267" t="s">
        <v>1372</v>
      </c>
      <c r="I112" s="267" t="s">
        <v>1334</v>
      </c>
      <c r="J112" s="267">
        <v>50</v>
      </c>
      <c r="K112" s="279"/>
    </row>
    <row r="113" spans="2:11" s="1" customFormat="1" ht="15" customHeight="1">
      <c r="B113" s="290"/>
      <c r="C113" s="267" t="s">
        <v>55</v>
      </c>
      <c r="D113" s="267"/>
      <c r="E113" s="267"/>
      <c r="F113" s="288" t="s">
        <v>1332</v>
      </c>
      <c r="G113" s="267"/>
      <c r="H113" s="267" t="s">
        <v>1373</v>
      </c>
      <c r="I113" s="267" t="s">
        <v>1334</v>
      </c>
      <c r="J113" s="267">
        <v>20</v>
      </c>
      <c r="K113" s="279"/>
    </row>
    <row r="114" spans="2:11" s="1" customFormat="1" ht="15" customHeight="1">
      <c r="B114" s="290"/>
      <c r="C114" s="267" t="s">
        <v>1374</v>
      </c>
      <c r="D114" s="267"/>
      <c r="E114" s="267"/>
      <c r="F114" s="288" t="s">
        <v>1332</v>
      </c>
      <c r="G114" s="267"/>
      <c r="H114" s="267" t="s">
        <v>1375</v>
      </c>
      <c r="I114" s="267" t="s">
        <v>1334</v>
      </c>
      <c r="J114" s="267">
        <v>120</v>
      </c>
      <c r="K114" s="279"/>
    </row>
    <row r="115" spans="2:11" s="1" customFormat="1" ht="15" customHeight="1">
      <c r="B115" s="290"/>
      <c r="C115" s="267" t="s">
        <v>40</v>
      </c>
      <c r="D115" s="267"/>
      <c r="E115" s="267"/>
      <c r="F115" s="288" t="s">
        <v>1332</v>
      </c>
      <c r="G115" s="267"/>
      <c r="H115" s="267" t="s">
        <v>1376</v>
      </c>
      <c r="I115" s="267" t="s">
        <v>1367</v>
      </c>
      <c r="J115" s="267"/>
      <c r="K115" s="279"/>
    </row>
    <row r="116" spans="2:11" s="1" customFormat="1" ht="15" customHeight="1">
      <c r="B116" s="290"/>
      <c r="C116" s="267" t="s">
        <v>50</v>
      </c>
      <c r="D116" s="267"/>
      <c r="E116" s="267"/>
      <c r="F116" s="288" t="s">
        <v>1332</v>
      </c>
      <c r="G116" s="267"/>
      <c r="H116" s="267" t="s">
        <v>1377</v>
      </c>
      <c r="I116" s="267" t="s">
        <v>1367</v>
      </c>
      <c r="J116" s="267"/>
      <c r="K116" s="279"/>
    </row>
    <row r="117" spans="2:11" s="1" customFormat="1" ht="15" customHeight="1">
      <c r="B117" s="290"/>
      <c r="C117" s="267" t="s">
        <v>59</v>
      </c>
      <c r="D117" s="267"/>
      <c r="E117" s="267"/>
      <c r="F117" s="288" t="s">
        <v>1332</v>
      </c>
      <c r="G117" s="267"/>
      <c r="H117" s="267" t="s">
        <v>1378</v>
      </c>
      <c r="I117" s="267" t="s">
        <v>1379</v>
      </c>
      <c r="J117" s="267"/>
      <c r="K117" s="279"/>
    </row>
    <row r="118" spans="2:11" s="1" customFormat="1" ht="15" customHeight="1">
      <c r="B118" s="293"/>
      <c r="C118" s="299"/>
      <c r="D118" s="299"/>
      <c r="E118" s="299"/>
      <c r="F118" s="299"/>
      <c r="G118" s="299"/>
      <c r="H118" s="299"/>
      <c r="I118" s="299"/>
      <c r="J118" s="299"/>
      <c r="K118" s="295"/>
    </row>
    <row r="119" spans="2:11" s="1" customFormat="1" ht="18.75" customHeight="1">
      <c r="B119" s="300"/>
      <c r="C119" s="301"/>
      <c r="D119" s="301"/>
      <c r="E119" s="301"/>
      <c r="F119" s="302"/>
      <c r="G119" s="301"/>
      <c r="H119" s="301"/>
      <c r="I119" s="301"/>
      <c r="J119" s="301"/>
      <c r="K119" s="300"/>
    </row>
    <row r="120" spans="2:11" s="1" customFormat="1" ht="18.75" customHeight="1"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</row>
    <row r="121" spans="2:11" s="1" customFormat="1" ht="7.5" customHeight="1">
      <c r="B121" s="303"/>
      <c r="C121" s="304"/>
      <c r="D121" s="304"/>
      <c r="E121" s="304"/>
      <c r="F121" s="304"/>
      <c r="G121" s="304"/>
      <c r="H121" s="304"/>
      <c r="I121" s="304"/>
      <c r="J121" s="304"/>
      <c r="K121" s="305"/>
    </row>
    <row r="122" spans="2:11" s="1" customFormat="1" ht="45" customHeight="1">
      <c r="B122" s="306"/>
      <c r="C122" s="394" t="s">
        <v>1380</v>
      </c>
      <c r="D122" s="394"/>
      <c r="E122" s="394"/>
      <c r="F122" s="394"/>
      <c r="G122" s="394"/>
      <c r="H122" s="394"/>
      <c r="I122" s="394"/>
      <c r="J122" s="394"/>
      <c r="K122" s="307"/>
    </row>
    <row r="123" spans="2:11" s="1" customFormat="1" ht="17.25" customHeight="1">
      <c r="B123" s="308"/>
      <c r="C123" s="280" t="s">
        <v>1326</v>
      </c>
      <c r="D123" s="280"/>
      <c r="E123" s="280"/>
      <c r="F123" s="280" t="s">
        <v>1327</v>
      </c>
      <c r="G123" s="281"/>
      <c r="H123" s="280" t="s">
        <v>56</v>
      </c>
      <c r="I123" s="280" t="s">
        <v>59</v>
      </c>
      <c r="J123" s="280" t="s">
        <v>1328</v>
      </c>
      <c r="K123" s="309"/>
    </row>
    <row r="124" spans="2:11" s="1" customFormat="1" ht="17.25" customHeight="1">
      <c r="B124" s="308"/>
      <c r="C124" s="282" t="s">
        <v>1329</v>
      </c>
      <c r="D124" s="282"/>
      <c r="E124" s="282"/>
      <c r="F124" s="283" t="s">
        <v>1330</v>
      </c>
      <c r="G124" s="284"/>
      <c r="H124" s="282"/>
      <c r="I124" s="282"/>
      <c r="J124" s="282" t="s">
        <v>1331</v>
      </c>
      <c r="K124" s="309"/>
    </row>
    <row r="125" spans="2:11" s="1" customFormat="1" ht="5.25" customHeight="1">
      <c r="B125" s="310"/>
      <c r="C125" s="285"/>
      <c r="D125" s="285"/>
      <c r="E125" s="285"/>
      <c r="F125" s="285"/>
      <c r="G125" s="311"/>
      <c r="H125" s="285"/>
      <c r="I125" s="285"/>
      <c r="J125" s="285"/>
      <c r="K125" s="312"/>
    </row>
    <row r="126" spans="2:11" s="1" customFormat="1" ht="15" customHeight="1">
      <c r="B126" s="310"/>
      <c r="C126" s="267" t="s">
        <v>1335</v>
      </c>
      <c r="D126" s="287"/>
      <c r="E126" s="287"/>
      <c r="F126" s="288" t="s">
        <v>1332</v>
      </c>
      <c r="G126" s="267"/>
      <c r="H126" s="267" t="s">
        <v>1372</v>
      </c>
      <c r="I126" s="267" t="s">
        <v>1334</v>
      </c>
      <c r="J126" s="267">
        <v>120</v>
      </c>
      <c r="K126" s="313"/>
    </row>
    <row r="127" spans="2:11" s="1" customFormat="1" ht="15" customHeight="1">
      <c r="B127" s="310"/>
      <c r="C127" s="267" t="s">
        <v>1381</v>
      </c>
      <c r="D127" s="267"/>
      <c r="E127" s="267"/>
      <c r="F127" s="288" t="s">
        <v>1332</v>
      </c>
      <c r="G127" s="267"/>
      <c r="H127" s="267" t="s">
        <v>1382</v>
      </c>
      <c r="I127" s="267" t="s">
        <v>1334</v>
      </c>
      <c r="J127" s="267" t="s">
        <v>1383</v>
      </c>
      <c r="K127" s="313"/>
    </row>
    <row r="128" spans="2:11" s="1" customFormat="1" ht="15" customHeight="1">
      <c r="B128" s="310"/>
      <c r="C128" s="267" t="s">
        <v>1280</v>
      </c>
      <c r="D128" s="267"/>
      <c r="E128" s="267"/>
      <c r="F128" s="288" t="s">
        <v>1332</v>
      </c>
      <c r="G128" s="267"/>
      <c r="H128" s="267" t="s">
        <v>1384</v>
      </c>
      <c r="I128" s="267" t="s">
        <v>1334</v>
      </c>
      <c r="J128" s="267" t="s">
        <v>1383</v>
      </c>
      <c r="K128" s="313"/>
    </row>
    <row r="129" spans="2:11" s="1" customFormat="1" ht="15" customHeight="1">
      <c r="B129" s="310"/>
      <c r="C129" s="267" t="s">
        <v>1343</v>
      </c>
      <c r="D129" s="267"/>
      <c r="E129" s="267"/>
      <c r="F129" s="288" t="s">
        <v>1338</v>
      </c>
      <c r="G129" s="267"/>
      <c r="H129" s="267" t="s">
        <v>1344</v>
      </c>
      <c r="I129" s="267" t="s">
        <v>1334</v>
      </c>
      <c r="J129" s="267">
        <v>15</v>
      </c>
      <c r="K129" s="313"/>
    </row>
    <row r="130" spans="2:11" s="1" customFormat="1" ht="15" customHeight="1">
      <c r="B130" s="310"/>
      <c r="C130" s="291" t="s">
        <v>1345</v>
      </c>
      <c r="D130" s="291"/>
      <c r="E130" s="291"/>
      <c r="F130" s="292" t="s">
        <v>1338</v>
      </c>
      <c r="G130" s="291"/>
      <c r="H130" s="291" t="s">
        <v>1346</v>
      </c>
      <c r="I130" s="291" t="s">
        <v>1334</v>
      </c>
      <c r="J130" s="291">
        <v>15</v>
      </c>
      <c r="K130" s="313"/>
    </row>
    <row r="131" spans="2:11" s="1" customFormat="1" ht="15" customHeight="1">
      <c r="B131" s="310"/>
      <c r="C131" s="291" t="s">
        <v>1347</v>
      </c>
      <c r="D131" s="291"/>
      <c r="E131" s="291"/>
      <c r="F131" s="292" t="s">
        <v>1338</v>
      </c>
      <c r="G131" s="291"/>
      <c r="H131" s="291" t="s">
        <v>1348</v>
      </c>
      <c r="I131" s="291" t="s">
        <v>1334</v>
      </c>
      <c r="J131" s="291">
        <v>20</v>
      </c>
      <c r="K131" s="313"/>
    </row>
    <row r="132" spans="2:11" s="1" customFormat="1" ht="15" customHeight="1">
      <c r="B132" s="310"/>
      <c r="C132" s="291" t="s">
        <v>1349</v>
      </c>
      <c r="D132" s="291"/>
      <c r="E132" s="291"/>
      <c r="F132" s="292" t="s">
        <v>1338</v>
      </c>
      <c r="G132" s="291"/>
      <c r="H132" s="291" t="s">
        <v>1350</v>
      </c>
      <c r="I132" s="291" t="s">
        <v>1334</v>
      </c>
      <c r="J132" s="291">
        <v>20</v>
      </c>
      <c r="K132" s="313"/>
    </row>
    <row r="133" spans="2:11" s="1" customFormat="1" ht="15" customHeight="1">
      <c r="B133" s="310"/>
      <c r="C133" s="267" t="s">
        <v>1337</v>
      </c>
      <c r="D133" s="267"/>
      <c r="E133" s="267"/>
      <c r="F133" s="288" t="s">
        <v>1338</v>
      </c>
      <c r="G133" s="267"/>
      <c r="H133" s="267" t="s">
        <v>1372</v>
      </c>
      <c r="I133" s="267" t="s">
        <v>1334</v>
      </c>
      <c r="J133" s="267">
        <v>50</v>
      </c>
      <c r="K133" s="313"/>
    </row>
    <row r="134" spans="2:11" s="1" customFormat="1" ht="15" customHeight="1">
      <c r="B134" s="310"/>
      <c r="C134" s="267" t="s">
        <v>1351</v>
      </c>
      <c r="D134" s="267"/>
      <c r="E134" s="267"/>
      <c r="F134" s="288" t="s">
        <v>1338</v>
      </c>
      <c r="G134" s="267"/>
      <c r="H134" s="267" t="s">
        <v>1372</v>
      </c>
      <c r="I134" s="267" t="s">
        <v>1334</v>
      </c>
      <c r="J134" s="267">
        <v>50</v>
      </c>
      <c r="K134" s="313"/>
    </row>
    <row r="135" spans="2:11" s="1" customFormat="1" ht="15" customHeight="1">
      <c r="B135" s="310"/>
      <c r="C135" s="267" t="s">
        <v>1357</v>
      </c>
      <c r="D135" s="267"/>
      <c r="E135" s="267"/>
      <c r="F135" s="288" t="s">
        <v>1338</v>
      </c>
      <c r="G135" s="267"/>
      <c r="H135" s="267" t="s">
        <v>1372</v>
      </c>
      <c r="I135" s="267" t="s">
        <v>1334</v>
      </c>
      <c r="J135" s="267">
        <v>50</v>
      </c>
      <c r="K135" s="313"/>
    </row>
    <row r="136" spans="2:11" s="1" customFormat="1" ht="15" customHeight="1">
      <c r="B136" s="310"/>
      <c r="C136" s="267" t="s">
        <v>1359</v>
      </c>
      <c r="D136" s="267"/>
      <c r="E136" s="267"/>
      <c r="F136" s="288" t="s">
        <v>1338</v>
      </c>
      <c r="G136" s="267"/>
      <c r="H136" s="267" t="s">
        <v>1372</v>
      </c>
      <c r="I136" s="267" t="s">
        <v>1334</v>
      </c>
      <c r="J136" s="267">
        <v>50</v>
      </c>
      <c r="K136" s="313"/>
    </row>
    <row r="137" spans="2:11" s="1" customFormat="1" ht="15" customHeight="1">
      <c r="B137" s="310"/>
      <c r="C137" s="267" t="s">
        <v>1360</v>
      </c>
      <c r="D137" s="267"/>
      <c r="E137" s="267"/>
      <c r="F137" s="288" t="s">
        <v>1338</v>
      </c>
      <c r="G137" s="267"/>
      <c r="H137" s="267" t="s">
        <v>1385</v>
      </c>
      <c r="I137" s="267" t="s">
        <v>1334</v>
      </c>
      <c r="J137" s="267">
        <v>255</v>
      </c>
      <c r="K137" s="313"/>
    </row>
    <row r="138" spans="2:11" s="1" customFormat="1" ht="15" customHeight="1">
      <c r="B138" s="310"/>
      <c r="C138" s="267" t="s">
        <v>1362</v>
      </c>
      <c r="D138" s="267"/>
      <c r="E138" s="267"/>
      <c r="F138" s="288" t="s">
        <v>1332</v>
      </c>
      <c r="G138" s="267"/>
      <c r="H138" s="267" t="s">
        <v>1386</v>
      </c>
      <c r="I138" s="267" t="s">
        <v>1364</v>
      </c>
      <c r="J138" s="267"/>
      <c r="K138" s="313"/>
    </row>
    <row r="139" spans="2:11" s="1" customFormat="1" ht="15" customHeight="1">
      <c r="B139" s="310"/>
      <c r="C139" s="267" t="s">
        <v>1365</v>
      </c>
      <c r="D139" s="267"/>
      <c r="E139" s="267"/>
      <c r="F139" s="288" t="s">
        <v>1332</v>
      </c>
      <c r="G139" s="267"/>
      <c r="H139" s="267" t="s">
        <v>1387</v>
      </c>
      <c r="I139" s="267" t="s">
        <v>1367</v>
      </c>
      <c r="J139" s="267"/>
      <c r="K139" s="313"/>
    </row>
    <row r="140" spans="2:11" s="1" customFormat="1" ht="15" customHeight="1">
      <c r="B140" s="310"/>
      <c r="C140" s="267" t="s">
        <v>1368</v>
      </c>
      <c r="D140" s="267"/>
      <c r="E140" s="267"/>
      <c r="F140" s="288" t="s">
        <v>1332</v>
      </c>
      <c r="G140" s="267"/>
      <c r="H140" s="267" t="s">
        <v>1368</v>
      </c>
      <c r="I140" s="267" t="s">
        <v>1367</v>
      </c>
      <c r="J140" s="267"/>
      <c r="K140" s="313"/>
    </row>
    <row r="141" spans="2:11" s="1" customFormat="1" ht="15" customHeight="1">
      <c r="B141" s="310"/>
      <c r="C141" s="267" t="s">
        <v>40</v>
      </c>
      <c r="D141" s="267"/>
      <c r="E141" s="267"/>
      <c r="F141" s="288" t="s">
        <v>1332</v>
      </c>
      <c r="G141" s="267"/>
      <c r="H141" s="267" t="s">
        <v>1388</v>
      </c>
      <c r="I141" s="267" t="s">
        <v>1367</v>
      </c>
      <c r="J141" s="267"/>
      <c r="K141" s="313"/>
    </row>
    <row r="142" spans="2:11" s="1" customFormat="1" ht="15" customHeight="1">
      <c r="B142" s="310"/>
      <c r="C142" s="267" t="s">
        <v>1389</v>
      </c>
      <c r="D142" s="267"/>
      <c r="E142" s="267"/>
      <c r="F142" s="288" t="s">
        <v>1332</v>
      </c>
      <c r="G142" s="267"/>
      <c r="H142" s="267" t="s">
        <v>1390</v>
      </c>
      <c r="I142" s="267" t="s">
        <v>1367</v>
      </c>
      <c r="J142" s="267"/>
      <c r="K142" s="313"/>
    </row>
    <row r="143" spans="2:11" s="1" customFormat="1" ht="15" customHeight="1">
      <c r="B143" s="314"/>
      <c r="C143" s="315"/>
      <c r="D143" s="315"/>
      <c r="E143" s="315"/>
      <c r="F143" s="315"/>
      <c r="G143" s="315"/>
      <c r="H143" s="315"/>
      <c r="I143" s="315"/>
      <c r="J143" s="315"/>
      <c r="K143" s="316"/>
    </row>
    <row r="144" spans="2:11" s="1" customFormat="1" ht="18.75" customHeight="1">
      <c r="B144" s="301"/>
      <c r="C144" s="301"/>
      <c r="D144" s="301"/>
      <c r="E144" s="301"/>
      <c r="F144" s="302"/>
      <c r="G144" s="301"/>
      <c r="H144" s="301"/>
      <c r="I144" s="301"/>
      <c r="J144" s="301"/>
      <c r="K144" s="301"/>
    </row>
    <row r="145" spans="2:11" s="1" customFormat="1" ht="18.75" customHeight="1">
      <c r="B145" s="274"/>
      <c r="C145" s="274"/>
      <c r="D145" s="274"/>
      <c r="E145" s="274"/>
      <c r="F145" s="274"/>
      <c r="G145" s="274"/>
      <c r="H145" s="274"/>
      <c r="I145" s="274"/>
      <c r="J145" s="274"/>
      <c r="K145" s="274"/>
    </row>
    <row r="146" spans="2:11" s="1" customFormat="1" ht="7.5" customHeight="1">
      <c r="B146" s="275"/>
      <c r="C146" s="276"/>
      <c r="D146" s="276"/>
      <c r="E146" s="276"/>
      <c r="F146" s="276"/>
      <c r="G146" s="276"/>
      <c r="H146" s="276"/>
      <c r="I146" s="276"/>
      <c r="J146" s="276"/>
      <c r="K146" s="277"/>
    </row>
    <row r="147" spans="2:11" s="1" customFormat="1" ht="45" customHeight="1">
      <c r="B147" s="278"/>
      <c r="C147" s="396" t="s">
        <v>1391</v>
      </c>
      <c r="D147" s="396"/>
      <c r="E147" s="396"/>
      <c r="F147" s="396"/>
      <c r="G147" s="396"/>
      <c r="H147" s="396"/>
      <c r="I147" s="396"/>
      <c r="J147" s="396"/>
      <c r="K147" s="279"/>
    </row>
    <row r="148" spans="2:11" s="1" customFormat="1" ht="17.25" customHeight="1">
      <c r="B148" s="278"/>
      <c r="C148" s="280" t="s">
        <v>1326</v>
      </c>
      <c r="D148" s="280"/>
      <c r="E148" s="280"/>
      <c r="F148" s="280" t="s">
        <v>1327</v>
      </c>
      <c r="G148" s="281"/>
      <c r="H148" s="280" t="s">
        <v>56</v>
      </c>
      <c r="I148" s="280" t="s">
        <v>59</v>
      </c>
      <c r="J148" s="280" t="s">
        <v>1328</v>
      </c>
      <c r="K148" s="279"/>
    </row>
    <row r="149" spans="2:11" s="1" customFormat="1" ht="17.25" customHeight="1">
      <c r="B149" s="278"/>
      <c r="C149" s="282" t="s">
        <v>1329</v>
      </c>
      <c r="D149" s="282"/>
      <c r="E149" s="282"/>
      <c r="F149" s="283" t="s">
        <v>1330</v>
      </c>
      <c r="G149" s="284"/>
      <c r="H149" s="282"/>
      <c r="I149" s="282"/>
      <c r="J149" s="282" t="s">
        <v>1331</v>
      </c>
      <c r="K149" s="279"/>
    </row>
    <row r="150" spans="2:11" s="1" customFormat="1" ht="5.25" customHeight="1">
      <c r="B150" s="290"/>
      <c r="C150" s="285"/>
      <c r="D150" s="285"/>
      <c r="E150" s="285"/>
      <c r="F150" s="285"/>
      <c r="G150" s="286"/>
      <c r="H150" s="285"/>
      <c r="I150" s="285"/>
      <c r="J150" s="285"/>
      <c r="K150" s="313"/>
    </row>
    <row r="151" spans="2:11" s="1" customFormat="1" ht="15" customHeight="1">
      <c r="B151" s="290"/>
      <c r="C151" s="317" t="s">
        <v>1335</v>
      </c>
      <c r="D151" s="267"/>
      <c r="E151" s="267"/>
      <c r="F151" s="318" t="s">
        <v>1332</v>
      </c>
      <c r="G151" s="267"/>
      <c r="H151" s="317" t="s">
        <v>1372</v>
      </c>
      <c r="I151" s="317" t="s">
        <v>1334</v>
      </c>
      <c r="J151" s="317">
        <v>120</v>
      </c>
      <c r="K151" s="313"/>
    </row>
    <row r="152" spans="2:11" s="1" customFormat="1" ht="15" customHeight="1">
      <c r="B152" s="290"/>
      <c r="C152" s="317" t="s">
        <v>1381</v>
      </c>
      <c r="D152" s="267"/>
      <c r="E152" s="267"/>
      <c r="F152" s="318" t="s">
        <v>1332</v>
      </c>
      <c r="G152" s="267"/>
      <c r="H152" s="317" t="s">
        <v>1392</v>
      </c>
      <c r="I152" s="317" t="s">
        <v>1334</v>
      </c>
      <c r="J152" s="317" t="s">
        <v>1383</v>
      </c>
      <c r="K152" s="313"/>
    </row>
    <row r="153" spans="2:11" s="1" customFormat="1" ht="15" customHeight="1">
      <c r="B153" s="290"/>
      <c r="C153" s="317" t="s">
        <v>1280</v>
      </c>
      <c r="D153" s="267"/>
      <c r="E153" s="267"/>
      <c r="F153" s="318" t="s">
        <v>1332</v>
      </c>
      <c r="G153" s="267"/>
      <c r="H153" s="317" t="s">
        <v>1393</v>
      </c>
      <c r="I153" s="317" t="s">
        <v>1334</v>
      </c>
      <c r="J153" s="317" t="s">
        <v>1383</v>
      </c>
      <c r="K153" s="313"/>
    </row>
    <row r="154" spans="2:11" s="1" customFormat="1" ht="15" customHeight="1">
      <c r="B154" s="290"/>
      <c r="C154" s="317" t="s">
        <v>1337</v>
      </c>
      <c r="D154" s="267"/>
      <c r="E154" s="267"/>
      <c r="F154" s="318" t="s">
        <v>1338</v>
      </c>
      <c r="G154" s="267"/>
      <c r="H154" s="317" t="s">
        <v>1372</v>
      </c>
      <c r="I154" s="317" t="s">
        <v>1334</v>
      </c>
      <c r="J154" s="317">
        <v>50</v>
      </c>
      <c r="K154" s="313"/>
    </row>
    <row r="155" spans="2:11" s="1" customFormat="1" ht="15" customHeight="1">
      <c r="B155" s="290"/>
      <c r="C155" s="317" t="s">
        <v>1340</v>
      </c>
      <c r="D155" s="267"/>
      <c r="E155" s="267"/>
      <c r="F155" s="318" t="s">
        <v>1332</v>
      </c>
      <c r="G155" s="267"/>
      <c r="H155" s="317" t="s">
        <v>1372</v>
      </c>
      <c r="I155" s="317" t="s">
        <v>1342</v>
      </c>
      <c r="J155" s="317"/>
      <c r="K155" s="313"/>
    </row>
    <row r="156" spans="2:11" s="1" customFormat="1" ht="15" customHeight="1">
      <c r="B156" s="290"/>
      <c r="C156" s="317" t="s">
        <v>1351</v>
      </c>
      <c r="D156" s="267"/>
      <c r="E156" s="267"/>
      <c r="F156" s="318" t="s">
        <v>1338</v>
      </c>
      <c r="G156" s="267"/>
      <c r="H156" s="317" t="s">
        <v>1372</v>
      </c>
      <c r="I156" s="317" t="s">
        <v>1334</v>
      </c>
      <c r="J156" s="317">
        <v>50</v>
      </c>
      <c r="K156" s="313"/>
    </row>
    <row r="157" spans="2:11" s="1" customFormat="1" ht="15" customHeight="1">
      <c r="B157" s="290"/>
      <c r="C157" s="317" t="s">
        <v>1359</v>
      </c>
      <c r="D157" s="267"/>
      <c r="E157" s="267"/>
      <c r="F157" s="318" t="s">
        <v>1338</v>
      </c>
      <c r="G157" s="267"/>
      <c r="H157" s="317" t="s">
        <v>1372</v>
      </c>
      <c r="I157" s="317" t="s">
        <v>1334</v>
      </c>
      <c r="J157" s="317">
        <v>50</v>
      </c>
      <c r="K157" s="313"/>
    </row>
    <row r="158" spans="2:11" s="1" customFormat="1" ht="15" customHeight="1">
      <c r="B158" s="290"/>
      <c r="C158" s="317" t="s">
        <v>1357</v>
      </c>
      <c r="D158" s="267"/>
      <c r="E158" s="267"/>
      <c r="F158" s="318" t="s">
        <v>1338</v>
      </c>
      <c r="G158" s="267"/>
      <c r="H158" s="317" t="s">
        <v>1372</v>
      </c>
      <c r="I158" s="317" t="s">
        <v>1334</v>
      </c>
      <c r="J158" s="317">
        <v>50</v>
      </c>
      <c r="K158" s="313"/>
    </row>
    <row r="159" spans="2:11" s="1" customFormat="1" ht="15" customHeight="1">
      <c r="B159" s="290"/>
      <c r="C159" s="317" t="s">
        <v>93</v>
      </c>
      <c r="D159" s="267"/>
      <c r="E159" s="267"/>
      <c r="F159" s="318" t="s">
        <v>1332</v>
      </c>
      <c r="G159" s="267"/>
      <c r="H159" s="317" t="s">
        <v>1394</v>
      </c>
      <c r="I159" s="317" t="s">
        <v>1334</v>
      </c>
      <c r="J159" s="317" t="s">
        <v>1395</v>
      </c>
      <c r="K159" s="313"/>
    </row>
    <row r="160" spans="2:11" s="1" customFormat="1" ht="15" customHeight="1">
      <c r="B160" s="290"/>
      <c r="C160" s="317" t="s">
        <v>1396</v>
      </c>
      <c r="D160" s="267"/>
      <c r="E160" s="267"/>
      <c r="F160" s="318" t="s">
        <v>1332</v>
      </c>
      <c r="G160" s="267"/>
      <c r="H160" s="317" t="s">
        <v>1397</v>
      </c>
      <c r="I160" s="317" t="s">
        <v>1367</v>
      </c>
      <c r="J160" s="317"/>
      <c r="K160" s="313"/>
    </row>
    <row r="161" spans="2:11" s="1" customFormat="1" ht="15" customHeight="1">
      <c r="B161" s="319"/>
      <c r="C161" s="299"/>
      <c r="D161" s="299"/>
      <c r="E161" s="299"/>
      <c r="F161" s="299"/>
      <c r="G161" s="299"/>
      <c r="H161" s="299"/>
      <c r="I161" s="299"/>
      <c r="J161" s="299"/>
      <c r="K161" s="320"/>
    </row>
    <row r="162" spans="2:11" s="1" customFormat="1" ht="18.75" customHeight="1">
      <c r="B162" s="301"/>
      <c r="C162" s="311"/>
      <c r="D162" s="311"/>
      <c r="E162" s="311"/>
      <c r="F162" s="321"/>
      <c r="G162" s="311"/>
      <c r="H162" s="311"/>
      <c r="I162" s="311"/>
      <c r="J162" s="311"/>
      <c r="K162" s="301"/>
    </row>
    <row r="163" spans="2:11" s="1" customFormat="1" ht="18.75" customHeight="1">
      <c r="B163" s="274"/>
      <c r="C163" s="274"/>
      <c r="D163" s="274"/>
      <c r="E163" s="274"/>
      <c r="F163" s="274"/>
      <c r="G163" s="274"/>
      <c r="H163" s="274"/>
      <c r="I163" s="274"/>
      <c r="J163" s="274"/>
      <c r="K163" s="274"/>
    </row>
    <row r="164" spans="2:11" s="1" customFormat="1" ht="7.5" customHeight="1">
      <c r="B164" s="256"/>
      <c r="C164" s="257"/>
      <c r="D164" s="257"/>
      <c r="E164" s="257"/>
      <c r="F164" s="257"/>
      <c r="G164" s="257"/>
      <c r="H164" s="257"/>
      <c r="I164" s="257"/>
      <c r="J164" s="257"/>
      <c r="K164" s="258"/>
    </row>
    <row r="165" spans="2:11" s="1" customFormat="1" ht="45" customHeight="1">
      <c r="B165" s="259"/>
      <c r="C165" s="394" t="s">
        <v>1398</v>
      </c>
      <c r="D165" s="394"/>
      <c r="E165" s="394"/>
      <c r="F165" s="394"/>
      <c r="G165" s="394"/>
      <c r="H165" s="394"/>
      <c r="I165" s="394"/>
      <c r="J165" s="394"/>
      <c r="K165" s="260"/>
    </row>
    <row r="166" spans="2:11" s="1" customFormat="1" ht="17.25" customHeight="1">
      <c r="B166" s="259"/>
      <c r="C166" s="280" t="s">
        <v>1326</v>
      </c>
      <c r="D166" s="280"/>
      <c r="E166" s="280"/>
      <c r="F166" s="280" t="s">
        <v>1327</v>
      </c>
      <c r="G166" s="322"/>
      <c r="H166" s="323" t="s">
        <v>56</v>
      </c>
      <c r="I166" s="323" t="s">
        <v>59</v>
      </c>
      <c r="J166" s="280" t="s">
        <v>1328</v>
      </c>
      <c r="K166" s="260"/>
    </row>
    <row r="167" spans="2:11" s="1" customFormat="1" ht="17.25" customHeight="1">
      <c r="B167" s="261"/>
      <c r="C167" s="282" t="s">
        <v>1329</v>
      </c>
      <c r="D167" s="282"/>
      <c r="E167" s="282"/>
      <c r="F167" s="283" t="s">
        <v>1330</v>
      </c>
      <c r="G167" s="324"/>
      <c r="H167" s="325"/>
      <c r="I167" s="325"/>
      <c r="J167" s="282" t="s">
        <v>1331</v>
      </c>
      <c r="K167" s="262"/>
    </row>
    <row r="168" spans="2:11" s="1" customFormat="1" ht="5.25" customHeight="1">
      <c r="B168" s="290"/>
      <c r="C168" s="285"/>
      <c r="D168" s="285"/>
      <c r="E168" s="285"/>
      <c r="F168" s="285"/>
      <c r="G168" s="286"/>
      <c r="H168" s="285"/>
      <c r="I168" s="285"/>
      <c r="J168" s="285"/>
      <c r="K168" s="313"/>
    </row>
    <row r="169" spans="2:11" s="1" customFormat="1" ht="15" customHeight="1">
      <c r="B169" s="290"/>
      <c r="C169" s="267" t="s">
        <v>1335</v>
      </c>
      <c r="D169" s="267"/>
      <c r="E169" s="267"/>
      <c r="F169" s="288" t="s">
        <v>1332</v>
      </c>
      <c r="G169" s="267"/>
      <c r="H169" s="267" t="s">
        <v>1372</v>
      </c>
      <c r="I169" s="267" t="s">
        <v>1334</v>
      </c>
      <c r="J169" s="267">
        <v>120</v>
      </c>
      <c r="K169" s="313"/>
    </row>
    <row r="170" spans="2:11" s="1" customFormat="1" ht="15" customHeight="1">
      <c r="B170" s="290"/>
      <c r="C170" s="267" t="s">
        <v>1381</v>
      </c>
      <c r="D170" s="267"/>
      <c r="E170" s="267"/>
      <c r="F170" s="288" t="s">
        <v>1332</v>
      </c>
      <c r="G170" s="267"/>
      <c r="H170" s="267" t="s">
        <v>1382</v>
      </c>
      <c r="I170" s="267" t="s">
        <v>1334</v>
      </c>
      <c r="J170" s="267" t="s">
        <v>1383</v>
      </c>
      <c r="K170" s="313"/>
    </row>
    <row r="171" spans="2:11" s="1" customFormat="1" ht="15" customHeight="1">
      <c r="B171" s="290"/>
      <c r="C171" s="267" t="s">
        <v>1280</v>
      </c>
      <c r="D171" s="267"/>
      <c r="E171" s="267"/>
      <c r="F171" s="288" t="s">
        <v>1332</v>
      </c>
      <c r="G171" s="267"/>
      <c r="H171" s="267" t="s">
        <v>1399</v>
      </c>
      <c r="I171" s="267" t="s">
        <v>1334</v>
      </c>
      <c r="J171" s="267" t="s">
        <v>1383</v>
      </c>
      <c r="K171" s="313"/>
    </row>
    <row r="172" spans="2:11" s="1" customFormat="1" ht="15" customHeight="1">
      <c r="B172" s="290"/>
      <c r="C172" s="267" t="s">
        <v>1337</v>
      </c>
      <c r="D172" s="267"/>
      <c r="E172" s="267"/>
      <c r="F172" s="288" t="s">
        <v>1338</v>
      </c>
      <c r="G172" s="267"/>
      <c r="H172" s="267" t="s">
        <v>1399</v>
      </c>
      <c r="I172" s="267" t="s">
        <v>1334</v>
      </c>
      <c r="J172" s="267">
        <v>50</v>
      </c>
      <c r="K172" s="313"/>
    </row>
    <row r="173" spans="2:11" s="1" customFormat="1" ht="15" customHeight="1">
      <c r="B173" s="290"/>
      <c r="C173" s="267" t="s">
        <v>1340</v>
      </c>
      <c r="D173" s="267"/>
      <c r="E173" s="267"/>
      <c r="F173" s="288" t="s">
        <v>1332</v>
      </c>
      <c r="G173" s="267"/>
      <c r="H173" s="267" t="s">
        <v>1399</v>
      </c>
      <c r="I173" s="267" t="s">
        <v>1342</v>
      </c>
      <c r="J173" s="267"/>
      <c r="K173" s="313"/>
    </row>
    <row r="174" spans="2:11" s="1" customFormat="1" ht="15" customHeight="1">
      <c r="B174" s="290"/>
      <c r="C174" s="267" t="s">
        <v>1351</v>
      </c>
      <c r="D174" s="267"/>
      <c r="E174" s="267"/>
      <c r="F174" s="288" t="s">
        <v>1338</v>
      </c>
      <c r="G174" s="267"/>
      <c r="H174" s="267" t="s">
        <v>1399</v>
      </c>
      <c r="I174" s="267" t="s">
        <v>1334</v>
      </c>
      <c r="J174" s="267">
        <v>50</v>
      </c>
      <c r="K174" s="313"/>
    </row>
    <row r="175" spans="2:11" s="1" customFormat="1" ht="15" customHeight="1">
      <c r="B175" s="290"/>
      <c r="C175" s="267" t="s">
        <v>1359</v>
      </c>
      <c r="D175" s="267"/>
      <c r="E175" s="267"/>
      <c r="F175" s="288" t="s">
        <v>1338</v>
      </c>
      <c r="G175" s="267"/>
      <c r="H175" s="267" t="s">
        <v>1399</v>
      </c>
      <c r="I175" s="267" t="s">
        <v>1334</v>
      </c>
      <c r="J175" s="267">
        <v>50</v>
      </c>
      <c r="K175" s="313"/>
    </row>
    <row r="176" spans="2:11" s="1" customFormat="1" ht="15" customHeight="1">
      <c r="B176" s="290"/>
      <c r="C176" s="267" t="s">
        <v>1357</v>
      </c>
      <c r="D176" s="267"/>
      <c r="E176" s="267"/>
      <c r="F176" s="288" t="s">
        <v>1338</v>
      </c>
      <c r="G176" s="267"/>
      <c r="H176" s="267" t="s">
        <v>1399</v>
      </c>
      <c r="I176" s="267" t="s">
        <v>1334</v>
      </c>
      <c r="J176" s="267">
        <v>50</v>
      </c>
      <c r="K176" s="313"/>
    </row>
    <row r="177" spans="2:11" s="1" customFormat="1" ht="15" customHeight="1">
      <c r="B177" s="290"/>
      <c r="C177" s="267" t="s">
        <v>109</v>
      </c>
      <c r="D177" s="267"/>
      <c r="E177" s="267"/>
      <c r="F177" s="288" t="s">
        <v>1332</v>
      </c>
      <c r="G177" s="267"/>
      <c r="H177" s="267" t="s">
        <v>1400</v>
      </c>
      <c r="I177" s="267" t="s">
        <v>1401</v>
      </c>
      <c r="J177" s="267"/>
      <c r="K177" s="313"/>
    </row>
    <row r="178" spans="2:11" s="1" customFormat="1" ht="15" customHeight="1">
      <c r="B178" s="290"/>
      <c r="C178" s="267" t="s">
        <v>59</v>
      </c>
      <c r="D178" s="267"/>
      <c r="E178" s="267"/>
      <c r="F178" s="288" t="s">
        <v>1332</v>
      </c>
      <c r="G178" s="267"/>
      <c r="H178" s="267" t="s">
        <v>1402</v>
      </c>
      <c r="I178" s="267" t="s">
        <v>1403</v>
      </c>
      <c r="J178" s="267">
        <v>1</v>
      </c>
      <c r="K178" s="313"/>
    </row>
    <row r="179" spans="2:11" s="1" customFormat="1" ht="15" customHeight="1">
      <c r="B179" s="290"/>
      <c r="C179" s="267" t="s">
        <v>55</v>
      </c>
      <c r="D179" s="267"/>
      <c r="E179" s="267"/>
      <c r="F179" s="288" t="s">
        <v>1332</v>
      </c>
      <c r="G179" s="267"/>
      <c r="H179" s="267" t="s">
        <v>1404</v>
      </c>
      <c r="I179" s="267" t="s">
        <v>1334</v>
      </c>
      <c r="J179" s="267">
        <v>20</v>
      </c>
      <c r="K179" s="313"/>
    </row>
    <row r="180" spans="2:11" s="1" customFormat="1" ht="15" customHeight="1">
      <c r="B180" s="290"/>
      <c r="C180" s="267" t="s">
        <v>56</v>
      </c>
      <c r="D180" s="267"/>
      <c r="E180" s="267"/>
      <c r="F180" s="288" t="s">
        <v>1332</v>
      </c>
      <c r="G180" s="267"/>
      <c r="H180" s="267" t="s">
        <v>1405</v>
      </c>
      <c r="I180" s="267" t="s">
        <v>1334</v>
      </c>
      <c r="J180" s="267">
        <v>255</v>
      </c>
      <c r="K180" s="313"/>
    </row>
    <row r="181" spans="2:11" s="1" customFormat="1" ht="15" customHeight="1">
      <c r="B181" s="290"/>
      <c r="C181" s="267" t="s">
        <v>110</v>
      </c>
      <c r="D181" s="267"/>
      <c r="E181" s="267"/>
      <c r="F181" s="288" t="s">
        <v>1332</v>
      </c>
      <c r="G181" s="267"/>
      <c r="H181" s="267" t="s">
        <v>1296</v>
      </c>
      <c r="I181" s="267" t="s">
        <v>1334</v>
      </c>
      <c r="J181" s="267">
        <v>10</v>
      </c>
      <c r="K181" s="313"/>
    </row>
    <row r="182" spans="2:11" s="1" customFormat="1" ht="15" customHeight="1">
      <c r="B182" s="290"/>
      <c r="C182" s="267" t="s">
        <v>111</v>
      </c>
      <c r="D182" s="267"/>
      <c r="E182" s="267"/>
      <c r="F182" s="288" t="s">
        <v>1332</v>
      </c>
      <c r="G182" s="267"/>
      <c r="H182" s="267" t="s">
        <v>1406</v>
      </c>
      <c r="I182" s="267" t="s">
        <v>1367</v>
      </c>
      <c r="J182" s="267"/>
      <c r="K182" s="313"/>
    </row>
    <row r="183" spans="2:11" s="1" customFormat="1" ht="15" customHeight="1">
      <c r="B183" s="290"/>
      <c r="C183" s="267" t="s">
        <v>1407</v>
      </c>
      <c r="D183" s="267"/>
      <c r="E183" s="267"/>
      <c r="F183" s="288" t="s">
        <v>1332</v>
      </c>
      <c r="G183" s="267"/>
      <c r="H183" s="267" t="s">
        <v>1408</v>
      </c>
      <c r="I183" s="267" t="s">
        <v>1367</v>
      </c>
      <c r="J183" s="267"/>
      <c r="K183" s="313"/>
    </row>
    <row r="184" spans="2:11" s="1" customFormat="1" ht="15" customHeight="1">
      <c r="B184" s="290"/>
      <c r="C184" s="267" t="s">
        <v>1396</v>
      </c>
      <c r="D184" s="267"/>
      <c r="E184" s="267"/>
      <c r="F184" s="288" t="s">
        <v>1332</v>
      </c>
      <c r="G184" s="267"/>
      <c r="H184" s="267" t="s">
        <v>1409</v>
      </c>
      <c r="I184" s="267" t="s">
        <v>1367</v>
      </c>
      <c r="J184" s="267"/>
      <c r="K184" s="313"/>
    </row>
    <row r="185" spans="2:11" s="1" customFormat="1" ht="15" customHeight="1">
      <c r="B185" s="290"/>
      <c r="C185" s="267" t="s">
        <v>113</v>
      </c>
      <c r="D185" s="267"/>
      <c r="E185" s="267"/>
      <c r="F185" s="288" t="s">
        <v>1338</v>
      </c>
      <c r="G185" s="267"/>
      <c r="H185" s="267" t="s">
        <v>1410</v>
      </c>
      <c r="I185" s="267" t="s">
        <v>1334</v>
      </c>
      <c r="J185" s="267">
        <v>50</v>
      </c>
      <c r="K185" s="313"/>
    </row>
    <row r="186" spans="2:11" s="1" customFormat="1" ht="15" customHeight="1">
      <c r="B186" s="290"/>
      <c r="C186" s="267" t="s">
        <v>1411</v>
      </c>
      <c r="D186" s="267"/>
      <c r="E186" s="267"/>
      <c r="F186" s="288" t="s">
        <v>1338</v>
      </c>
      <c r="G186" s="267"/>
      <c r="H186" s="267" t="s">
        <v>1412</v>
      </c>
      <c r="I186" s="267" t="s">
        <v>1413</v>
      </c>
      <c r="J186" s="267"/>
      <c r="K186" s="313"/>
    </row>
    <row r="187" spans="2:11" s="1" customFormat="1" ht="15" customHeight="1">
      <c r="B187" s="290"/>
      <c r="C187" s="267" t="s">
        <v>1414</v>
      </c>
      <c r="D187" s="267"/>
      <c r="E187" s="267"/>
      <c r="F187" s="288" t="s">
        <v>1338</v>
      </c>
      <c r="G187" s="267"/>
      <c r="H187" s="267" t="s">
        <v>1415</v>
      </c>
      <c r="I187" s="267" t="s">
        <v>1413</v>
      </c>
      <c r="J187" s="267"/>
      <c r="K187" s="313"/>
    </row>
    <row r="188" spans="2:11" s="1" customFormat="1" ht="15" customHeight="1">
      <c r="B188" s="290"/>
      <c r="C188" s="267" t="s">
        <v>1416</v>
      </c>
      <c r="D188" s="267"/>
      <c r="E188" s="267"/>
      <c r="F188" s="288" t="s">
        <v>1338</v>
      </c>
      <c r="G188" s="267"/>
      <c r="H188" s="267" t="s">
        <v>1417</v>
      </c>
      <c r="I188" s="267" t="s">
        <v>1413</v>
      </c>
      <c r="J188" s="267"/>
      <c r="K188" s="313"/>
    </row>
    <row r="189" spans="2:11" s="1" customFormat="1" ht="15" customHeight="1">
      <c r="B189" s="290"/>
      <c r="C189" s="326" t="s">
        <v>1418</v>
      </c>
      <c r="D189" s="267"/>
      <c r="E189" s="267"/>
      <c r="F189" s="288" t="s">
        <v>1338</v>
      </c>
      <c r="G189" s="267"/>
      <c r="H189" s="267" t="s">
        <v>1419</v>
      </c>
      <c r="I189" s="267" t="s">
        <v>1420</v>
      </c>
      <c r="J189" s="327" t="s">
        <v>1421</v>
      </c>
      <c r="K189" s="313"/>
    </row>
    <row r="190" spans="2:11" s="18" customFormat="1" ht="15" customHeight="1">
      <c r="B190" s="328"/>
      <c r="C190" s="329" t="s">
        <v>1422</v>
      </c>
      <c r="D190" s="330"/>
      <c r="E190" s="330"/>
      <c r="F190" s="331" t="s">
        <v>1338</v>
      </c>
      <c r="G190" s="330"/>
      <c r="H190" s="330" t="s">
        <v>1423</v>
      </c>
      <c r="I190" s="330" t="s">
        <v>1420</v>
      </c>
      <c r="J190" s="332" t="s">
        <v>1421</v>
      </c>
      <c r="K190" s="333"/>
    </row>
    <row r="191" spans="2:11" s="1" customFormat="1" ht="15" customHeight="1">
      <c r="B191" s="290"/>
      <c r="C191" s="326" t="s">
        <v>44</v>
      </c>
      <c r="D191" s="267"/>
      <c r="E191" s="267"/>
      <c r="F191" s="288" t="s">
        <v>1332</v>
      </c>
      <c r="G191" s="267"/>
      <c r="H191" s="264" t="s">
        <v>1424</v>
      </c>
      <c r="I191" s="267" t="s">
        <v>1425</v>
      </c>
      <c r="J191" s="267"/>
      <c r="K191" s="313"/>
    </row>
    <row r="192" spans="2:11" s="1" customFormat="1" ht="15" customHeight="1">
      <c r="B192" s="290"/>
      <c r="C192" s="326" t="s">
        <v>1426</v>
      </c>
      <c r="D192" s="267"/>
      <c r="E192" s="267"/>
      <c r="F192" s="288" t="s">
        <v>1332</v>
      </c>
      <c r="G192" s="267"/>
      <c r="H192" s="267" t="s">
        <v>1427</v>
      </c>
      <c r="I192" s="267" t="s">
        <v>1367</v>
      </c>
      <c r="J192" s="267"/>
      <c r="K192" s="313"/>
    </row>
    <row r="193" spans="2:11" s="1" customFormat="1" ht="15" customHeight="1">
      <c r="B193" s="290"/>
      <c r="C193" s="326" t="s">
        <v>1428</v>
      </c>
      <c r="D193" s="267"/>
      <c r="E193" s="267"/>
      <c r="F193" s="288" t="s">
        <v>1332</v>
      </c>
      <c r="G193" s="267"/>
      <c r="H193" s="267" t="s">
        <v>1429</v>
      </c>
      <c r="I193" s="267" t="s">
        <v>1367</v>
      </c>
      <c r="J193" s="267"/>
      <c r="K193" s="313"/>
    </row>
    <row r="194" spans="2:11" s="1" customFormat="1" ht="15" customHeight="1">
      <c r="B194" s="290"/>
      <c r="C194" s="326" t="s">
        <v>1430</v>
      </c>
      <c r="D194" s="267"/>
      <c r="E194" s="267"/>
      <c r="F194" s="288" t="s">
        <v>1338</v>
      </c>
      <c r="G194" s="267"/>
      <c r="H194" s="267" t="s">
        <v>1431</v>
      </c>
      <c r="I194" s="267" t="s">
        <v>1367</v>
      </c>
      <c r="J194" s="267"/>
      <c r="K194" s="313"/>
    </row>
    <row r="195" spans="2:11" s="1" customFormat="1" ht="15" customHeight="1">
      <c r="B195" s="319"/>
      <c r="C195" s="334"/>
      <c r="D195" s="299"/>
      <c r="E195" s="299"/>
      <c r="F195" s="299"/>
      <c r="G195" s="299"/>
      <c r="H195" s="299"/>
      <c r="I195" s="299"/>
      <c r="J195" s="299"/>
      <c r="K195" s="320"/>
    </row>
    <row r="196" spans="2:11" s="1" customFormat="1" ht="18.75" customHeight="1">
      <c r="B196" s="301"/>
      <c r="C196" s="311"/>
      <c r="D196" s="311"/>
      <c r="E196" s="311"/>
      <c r="F196" s="321"/>
      <c r="G196" s="311"/>
      <c r="H196" s="311"/>
      <c r="I196" s="311"/>
      <c r="J196" s="311"/>
      <c r="K196" s="301"/>
    </row>
    <row r="197" spans="2:11" s="1" customFormat="1" ht="18.75" customHeight="1">
      <c r="B197" s="301"/>
      <c r="C197" s="311"/>
      <c r="D197" s="311"/>
      <c r="E197" s="311"/>
      <c r="F197" s="321"/>
      <c r="G197" s="311"/>
      <c r="H197" s="311"/>
      <c r="I197" s="311"/>
      <c r="J197" s="311"/>
      <c r="K197" s="301"/>
    </row>
    <row r="198" spans="2:11" s="1" customFormat="1" ht="18.75" customHeight="1">
      <c r="B198" s="274"/>
      <c r="C198" s="274"/>
      <c r="D198" s="274"/>
      <c r="E198" s="274"/>
      <c r="F198" s="274"/>
      <c r="G198" s="274"/>
      <c r="H198" s="274"/>
      <c r="I198" s="274"/>
      <c r="J198" s="274"/>
      <c r="K198" s="274"/>
    </row>
    <row r="199" spans="2:11" s="1" customFormat="1" ht="13.5">
      <c r="B199" s="256"/>
      <c r="C199" s="257"/>
      <c r="D199" s="257"/>
      <c r="E199" s="257"/>
      <c r="F199" s="257"/>
      <c r="G199" s="257"/>
      <c r="H199" s="257"/>
      <c r="I199" s="257"/>
      <c r="J199" s="257"/>
      <c r="K199" s="258"/>
    </row>
    <row r="200" spans="2:11" s="1" customFormat="1" ht="21">
      <c r="B200" s="259"/>
      <c r="C200" s="394" t="s">
        <v>1432</v>
      </c>
      <c r="D200" s="394"/>
      <c r="E200" s="394"/>
      <c r="F200" s="394"/>
      <c r="G200" s="394"/>
      <c r="H200" s="394"/>
      <c r="I200" s="394"/>
      <c r="J200" s="394"/>
      <c r="K200" s="260"/>
    </row>
    <row r="201" spans="2:11" s="1" customFormat="1" ht="25.5" customHeight="1">
      <c r="B201" s="259"/>
      <c r="C201" s="335" t="s">
        <v>1433</v>
      </c>
      <c r="D201" s="335"/>
      <c r="E201" s="335"/>
      <c r="F201" s="335" t="s">
        <v>1434</v>
      </c>
      <c r="G201" s="336"/>
      <c r="H201" s="397" t="s">
        <v>1435</v>
      </c>
      <c r="I201" s="397"/>
      <c r="J201" s="397"/>
      <c r="K201" s="260"/>
    </row>
    <row r="202" spans="2:11" s="1" customFormat="1" ht="5.25" customHeight="1">
      <c r="B202" s="290"/>
      <c r="C202" s="285"/>
      <c r="D202" s="285"/>
      <c r="E202" s="285"/>
      <c r="F202" s="285"/>
      <c r="G202" s="311"/>
      <c r="H202" s="285"/>
      <c r="I202" s="285"/>
      <c r="J202" s="285"/>
      <c r="K202" s="313"/>
    </row>
    <row r="203" spans="2:11" s="1" customFormat="1" ht="15" customHeight="1">
      <c r="B203" s="290"/>
      <c r="C203" s="267" t="s">
        <v>1425</v>
      </c>
      <c r="D203" s="267"/>
      <c r="E203" s="267"/>
      <c r="F203" s="288" t="s">
        <v>45</v>
      </c>
      <c r="G203" s="267"/>
      <c r="H203" s="398" t="s">
        <v>1436</v>
      </c>
      <c r="I203" s="398"/>
      <c r="J203" s="398"/>
      <c r="K203" s="313"/>
    </row>
    <row r="204" spans="2:11" s="1" customFormat="1" ht="15" customHeight="1">
      <c r="B204" s="290"/>
      <c r="C204" s="267"/>
      <c r="D204" s="267"/>
      <c r="E204" s="267"/>
      <c r="F204" s="288" t="s">
        <v>46</v>
      </c>
      <c r="G204" s="267"/>
      <c r="H204" s="398" t="s">
        <v>1437</v>
      </c>
      <c r="I204" s="398"/>
      <c r="J204" s="398"/>
      <c r="K204" s="313"/>
    </row>
    <row r="205" spans="2:11" s="1" customFormat="1" ht="15" customHeight="1">
      <c r="B205" s="290"/>
      <c r="C205" s="267"/>
      <c r="D205" s="267"/>
      <c r="E205" s="267"/>
      <c r="F205" s="288" t="s">
        <v>49</v>
      </c>
      <c r="G205" s="267"/>
      <c r="H205" s="398" t="s">
        <v>1438</v>
      </c>
      <c r="I205" s="398"/>
      <c r="J205" s="398"/>
      <c r="K205" s="313"/>
    </row>
    <row r="206" spans="2:11" s="1" customFormat="1" ht="15" customHeight="1">
      <c r="B206" s="290"/>
      <c r="C206" s="267"/>
      <c r="D206" s="267"/>
      <c r="E206" s="267"/>
      <c r="F206" s="288" t="s">
        <v>47</v>
      </c>
      <c r="G206" s="267"/>
      <c r="H206" s="398" t="s">
        <v>1439</v>
      </c>
      <c r="I206" s="398"/>
      <c r="J206" s="398"/>
      <c r="K206" s="313"/>
    </row>
    <row r="207" spans="2:11" s="1" customFormat="1" ht="15" customHeight="1">
      <c r="B207" s="290"/>
      <c r="C207" s="267"/>
      <c r="D207" s="267"/>
      <c r="E207" s="267"/>
      <c r="F207" s="288" t="s">
        <v>48</v>
      </c>
      <c r="G207" s="267"/>
      <c r="H207" s="398" t="s">
        <v>1440</v>
      </c>
      <c r="I207" s="398"/>
      <c r="J207" s="398"/>
      <c r="K207" s="313"/>
    </row>
    <row r="208" spans="2:11" s="1" customFormat="1" ht="15" customHeight="1">
      <c r="B208" s="290"/>
      <c r="C208" s="267"/>
      <c r="D208" s="267"/>
      <c r="E208" s="267"/>
      <c r="F208" s="288"/>
      <c r="G208" s="267"/>
      <c r="H208" s="267"/>
      <c r="I208" s="267"/>
      <c r="J208" s="267"/>
      <c r="K208" s="313"/>
    </row>
    <row r="209" spans="2:11" s="1" customFormat="1" ht="15" customHeight="1">
      <c r="B209" s="290"/>
      <c r="C209" s="267" t="s">
        <v>1379</v>
      </c>
      <c r="D209" s="267"/>
      <c r="E209" s="267"/>
      <c r="F209" s="288" t="s">
        <v>1272</v>
      </c>
      <c r="G209" s="267"/>
      <c r="H209" s="398" t="s">
        <v>1441</v>
      </c>
      <c r="I209" s="398"/>
      <c r="J209" s="398"/>
      <c r="K209" s="313"/>
    </row>
    <row r="210" spans="2:11" s="1" customFormat="1" ht="15" customHeight="1">
      <c r="B210" s="290"/>
      <c r="C210" s="267"/>
      <c r="D210" s="267"/>
      <c r="E210" s="267"/>
      <c r="F210" s="288" t="s">
        <v>1275</v>
      </c>
      <c r="G210" s="267"/>
      <c r="H210" s="398" t="s">
        <v>1276</v>
      </c>
      <c r="I210" s="398"/>
      <c r="J210" s="398"/>
      <c r="K210" s="313"/>
    </row>
    <row r="211" spans="2:11" s="1" customFormat="1" ht="15" customHeight="1">
      <c r="B211" s="290"/>
      <c r="C211" s="267"/>
      <c r="D211" s="267"/>
      <c r="E211" s="267"/>
      <c r="F211" s="288" t="s">
        <v>81</v>
      </c>
      <c r="G211" s="267"/>
      <c r="H211" s="398" t="s">
        <v>1442</v>
      </c>
      <c r="I211" s="398"/>
      <c r="J211" s="398"/>
      <c r="K211" s="313"/>
    </row>
    <row r="212" spans="2:11" s="1" customFormat="1" ht="15" customHeight="1">
      <c r="B212" s="337"/>
      <c r="C212" s="267"/>
      <c r="D212" s="267"/>
      <c r="E212" s="267"/>
      <c r="F212" s="288" t="s">
        <v>1277</v>
      </c>
      <c r="G212" s="326"/>
      <c r="H212" s="399" t="s">
        <v>1278</v>
      </c>
      <c r="I212" s="399"/>
      <c r="J212" s="399"/>
      <c r="K212" s="338"/>
    </row>
    <row r="213" spans="2:11" s="1" customFormat="1" ht="15" customHeight="1">
      <c r="B213" s="337"/>
      <c r="C213" s="267"/>
      <c r="D213" s="267"/>
      <c r="E213" s="267"/>
      <c r="F213" s="288" t="s">
        <v>1279</v>
      </c>
      <c r="G213" s="326"/>
      <c r="H213" s="399" t="s">
        <v>1443</v>
      </c>
      <c r="I213" s="399"/>
      <c r="J213" s="399"/>
      <c r="K213" s="338"/>
    </row>
    <row r="214" spans="2:11" s="1" customFormat="1" ht="15" customHeight="1">
      <c r="B214" s="337"/>
      <c r="C214" s="267"/>
      <c r="D214" s="267"/>
      <c r="E214" s="267"/>
      <c r="F214" s="288"/>
      <c r="G214" s="326"/>
      <c r="H214" s="317"/>
      <c r="I214" s="317"/>
      <c r="J214" s="317"/>
      <c r="K214" s="338"/>
    </row>
    <row r="215" spans="2:11" s="1" customFormat="1" ht="15" customHeight="1">
      <c r="B215" s="337"/>
      <c r="C215" s="267" t="s">
        <v>1403</v>
      </c>
      <c r="D215" s="267"/>
      <c r="E215" s="267"/>
      <c r="F215" s="288">
        <v>1</v>
      </c>
      <c r="G215" s="326"/>
      <c r="H215" s="399" t="s">
        <v>1444</v>
      </c>
      <c r="I215" s="399"/>
      <c r="J215" s="399"/>
      <c r="K215" s="338"/>
    </row>
    <row r="216" spans="2:11" s="1" customFormat="1" ht="15" customHeight="1">
      <c r="B216" s="337"/>
      <c r="C216" s="267"/>
      <c r="D216" s="267"/>
      <c r="E216" s="267"/>
      <c r="F216" s="288">
        <v>2</v>
      </c>
      <c r="G216" s="326"/>
      <c r="H216" s="399" t="s">
        <v>1445</v>
      </c>
      <c r="I216" s="399"/>
      <c r="J216" s="399"/>
      <c r="K216" s="338"/>
    </row>
    <row r="217" spans="2:11" s="1" customFormat="1" ht="15" customHeight="1">
      <c r="B217" s="337"/>
      <c r="C217" s="267"/>
      <c r="D217" s="267"/>
      <c r="E217" s="267"/>
      <c r="F217" s="288">
        <v>3</v>
      </c>
      <c r="G217" s="326"/>
      <c r="H217" s="399" t="s">
        <v>1446</v>
      </c>
      <c r="I217" s="399"/>
      <c r="J217" s="399"/>
      <c r="K217" s="338"/>
    </row>
    <row r="218" spans="2:11" s="1" customFormat="1" ht="15" customHeight="1">
      <c r="B218" s="337"/>
      <c r="C218" s="267"/>
      <c r="D218" s="267"/>
      <c r="E218" s="267"/>
      <c r="F218" s="288">
        <v>4</v>
      </c>
      <c r="G218" s="326"/>
      <c r="H218" s="399" t="s">
        <v>1447</v>
      </c>
      <c r="I218" s="399"/>
      <c r="J218" s="399"/>
      <c r="K218" s="338"/>
    </row>
    <row r="219" spans="2:11" s="1" customFormat="1" ht="12.75" customHeight="1">
      <c r="B219" s="339"/>
      <c r="C219" s="340"/>
      <c r="D219" s="340"/>
      <c r="E219" s="340"/>
      <c r="F219" s="340"/>
      <c r="G219" s="340"/>
      <c r="H219" s="340"/>
      <c r="I219" s="340"/>
      <c r="J219" s="340"/>
      <c r="K219" s="341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01 - Oprava vodovodníh...</vt:lpstr>
      <vt:lpstr>SO 02 - Oprava vodovodníh...</vt:lpstr>
      <vt:lpstr>Pokyny pro vyplnění</vt:lpstr>
      <vt:lpstr>'Rekapitulace stavby'!Názvy_tisku</vt:lpstr>
      <vt:lpstr>'SO 01 - Oprava vodovodníh...'!Názvy_tisku</vt:lpstr>
      <vt:lpstr>'SO 02 - Oprava vodovodníh...'!Názvy_tisku</vt:lpstr>
      <vt:lpstr>'Pokyny pro vyplnění'!Oblast_tisku</vt:lpstr>
      <vt:lpstr>'Rekapitulace stavby'!Oblast_tisku</vt:lpstr>
      <vt:lpstr>'SO 01 - Oprava vodovodníh...'!Oblast_tisku</vt:lpstr>
      <vt:lpstr>'SO 02 - Oprava vodovodníh...'!Oblast_tisku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MARTINPC\marti</dc:creator>
  <cp:lastModifiedBy>marti</cp:lastModifiedBy>
  <dcterms:created xsi:type="dcterms:W3CDTF">2024-02-16T07:56:27Z</dcterms:created>
  <dcterms:modified xsi:type="dcterms:W3CDTF">2024-02-16T07:58:05Z</dcterms:modified>
</cp:coreProperties>
</file>